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xl/calcChain.xml" ContentType="application/vnd.openxmlformats-officedocument.spreadsheetml.calcChain+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mc:AlternateContent xmlns:mc="http://schemas.openxmlformats.org/markup-compatibility/2006">
    <mc:Choice Requires="x15">
      <x15ac:absPath xmlns:x15ac="http://schemas.microsoft.com/office/spreadsheetml/2010/11/ac" url="https://cadiem-my.sharepoint.com/personal/jugarte_cadiem_com_py/Documents/Contabilidad/13 SIV/01 Informe/01 CASA DE BOLSA/2024/06 JUNIO/"/>
    </mc:Choice>
  </mc:AlternateContent>
  <xr:revisionPtr revIDLastSave="1053" documentId="13_ncr:1_{89B6AAA9-1D96-463E-AAF8-860F07DCAC15}" xr6:coauthVersionLast="47" xr6:coauthVersionMax="47" xr10:uidLastSave="{74AACE0B-EC19-4390-89C8-D766766C7F3B}"/>
  <bookViews>
    <workbookView xWindow="-120" yWindow="-120" windowWidth="29040" windowHeight="15840" tabRatio="626" activeTab="16" xr2:uid="{00000000-000D-0000-FFFF-FFFF00000000}"/>
  </bookViews>
  <sheets>
    <sheet name="CARATULA" sheetId="1" r:id="rId1"/>
    <sheet name="ÍNDICE" sheetId="2" r:id="rId2"/>
    <sheet name="01" sheetId="3" r:id="rId3"/>
    <sheet name="02" sheetId="4" r:id="rId4"/>
    <sheet name="03" sheetId="20" r:id="rId5"/>
    <sheet name="04" sheetId="19" r:id="rId6"/>
    <sheet name="05" sheetId="7" r:id="rId7"/>
    <sheet name="06" sheetId="8" r:id="rId8"/>
    <sheet name="07" sheetId="14" r:id="rId9"/>
    <sheet name="08" sheetId="15" r:id="rId10"/>
    <sheet name="09" sheetId="16" r:id="rId11"/>
    <sheet name="10" sheetId="18" r:id="rId12"/>
    <sheet name="11" sheetId="12" r:id="rId13"/>
    <sheet name="12" sheetId="9" r:id="rId14"/>
    <sheet name="13" sheetId="21" r:id="rId15"/>
    <sheet name="14" sheetId="11" r:id="rId16"/>
    <sheet name="15" sheetId="22" r:id="rId17"/>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61" i="22" l="1"/>
  <c r="E61" i="22"/>
  <c r="F46" i="22" l="1"/>
  <c r="E35" i="22"/>
  <c r="E46" i="22" s="1"/>
  <c r="F27" i="22" l="1"/>
  <c r="E27" i="22"/>
  <c r="E16" i="22"/>
  <c r="F16" i="22"/>
  <c r="C102" i="14" l="1"/>
  <c r="L18" i="7"/>
  <c r="F70" i="12"/>
  <c r="F78" i="12"/>
  <c r="D120" i="14"/>
  <c r="F41" i="14" l="1"/>
  <c r="D41" i="14"/>
  <c r="L15" i="9" l="1"/>
  <c r="M15" i="9" s="1"/>
  <c r="K15" i="9"/>
  <c r="B85" i="12"/>
  <c r="B84" i="12"/>
  <c r="C84" i="12" l="1"/>
  <c r="D84" i="12"/>
  <c r="B41" i="12"/>
  <c r="F40" i="12"/>
  <c r="C86" i="16"/>
  <c r="D56" i="16" l="1"/>
  <c r="E71" i="20"/>
  <c r="E55" i="20" l="1"/>
  <c r="C56" i="16"/>
  <c r="F43" i="16"/>
  <c r="F42" i="16"/>
  <c r="F41" i="16"/>
  <c r="F40" i="16"/>
  <c r="F39" i="16"/>
  <c r="F38" i="16"/>
  <c r="F24" i="15"/>
  <c r="F23" i="15"/>
  <c r="F22" i="15"/>
  <c r="F21" i="15"/>
  <c r="F20" i="15"/>
  <c r="F17" i="15"/>
  <c r="F16" i="15"/>
  <c r="F15" i="15"/>
  <c r="F14" i="15"/>
  <c r="F13" i="15"/>
  <c r="F12" i="15"/>
  <c r="F11" i="15"/>
  <c r="C120" i="14"/>
  <c r="E36" i="19"/>
  <c r="H17" i="4"/>
  <c r="D29" i="4" l="1"/>
  <c r="D13" i="4"/>
  <c r="F30" i="22" l="1"/>
  <c r="F49" i="22" s="1"/>
  <c r="E30" i="22"/>
  <c r="E49" i="22" s="1"/>
  <c r="F7" i="22"/>
  <c r="F20" i="22" s="1"/>
  <c r="E7" i="22"/>
  <c r="E20" i="22" s="1"/>
  <c r="K18" i="7" l="1"/>
  <c r="J18" i="7"/>
  <c r="I18" i="7"/>
  <c r="H18" i="7"/>
  <c r="G18" i="7"/>
  <c r="F18" i="7"/>
  <c r="E18" i="7"/>
  <c r="D18" i="7"/>
  <c r="C18" i="7"/>
  <c r="D38" i="20"/>
  <c r="C67" i="16" l="1"/>
  <c r="H15" i="14"/>
  <c r="E15" i="14"/>
  <c r="H25" i="14" l="1"/>
  <c r="H26" i="14" s="1"/>
  <c r="H27" i="14" s="1"/>
  <c r="G27" i="14" s="1"/>
  <c r="H18" i="14"/>
  <c r="H19" i="14" s="1"/>
  <c r="H20" i="14" s="1"/>
  <c r="H21" i="14" s="1"/>
  <c r="E18" i="14"/>
  <c r="E19" i="14" s="1"/>
  <c r="E20" i="14" s="1"/>
  <c r="E21" i="14" s="1"/>
  <c r="E25" i="14"/>
  <c r="E26" i="14" s="1"/>
  <c r="E27" i="14" s="1"/>
  <c r="E23" i="4"/>
  <c r="D23" i="4"/>
  <c r="E18" i="4"/>
  <c r="D18" i="4"/>
  <c r="E13" i="4"/>
  <c r="G25" i="14" l="1"/>
  <c r="G26" i="14"/>
  <c r="C51" i="11"/>
  <c r="D51" i="11"/>
  <c r="E51" i="11"/>
  <c r="C127" i="14"/>
  <c r="G28" i="14" l="1"/>
  <c r="G22" i="14"/>
  <c r="D71" i="20"/>
  <c r="E67" i="20"/>
  <c r="D67" i="20"/>
  <c r="E47" i="15"/>
  <c r="G30" i="14" l="1"/>
  <c r="F63" i="3"/>
  <c r="F54" i="3"/>
  <c r="D63" i="20" l="1"/>
  <c r="D60" i="20"/>
  <c r="E16" i="20"/>
  <c r="D16" i="20"/>
  <c r="E31" i="20"/>
  <c r="H13" i="4"/>
  <c r="C140" i="14"/>
  <c r="C142" i="14" s="1"/>
  <c r="D59" i="20" l="1"/>
  <c r="C76" i="14" l="1"/>
  <c r="D140" i="14" l="1"/>
  <c r="D142" i="14" s="1"/>
  <c r="D95" i="14"/>
  <c r="C95" i="14"/>
  <c r="D49" i="16" l="1"/>
  <c r="C49" i="16"/>
  <c r="D46" i="14"/>
  <c r="D61" i="14" s="1"/>
  <c r="D78" i="14" s="1"/>
  <c r="C46" i="14"/>
  <c r="B9" i="15" s="1"/>
  <c r="D29" i="15" s="1"/>
  <c r="E26" i="15" s="1"/>
  <c r="B3" i="14"/>
  <c r="B3" i="15" s="1"/>
  <c r="B3" i="16" s="1"/>
  <c r="B3" i="18" s="1"/>
  <c r="F6" i="19"/>
  <c r="M8" i="7" s="1"/>
  <c r="E6" i="19"/>
  <c r="L8" i="7" s="1"/>
  <c r="B4" i="19"/>
  <c r="B4" i="7" s="1"/>
  <c r="H22" i="4"/>
  <c r="G15" i="9"/>
  <c r="C14" i="16"/>
  <c r="D14" i="16"/>
  <c r="F28" i="19"/>
  <c r="F14" i="19"/>
  <c r="F11" i="19"/>
  <c r="E63" i="20"/>
  <c r="E60" i="20"/>
  <c r="E42" i="20"/>
  <c r="E38" i="20"/>
  <c r="I40" i="4"/>
  <c r="I22" i="4"/>
  <c r="I17" i="4"/>
  <c r="I13" i="4"/>
  <c r="I9" i="4"/>
  <c r="E39" i="4"/>
  <c r="E36" i="4"/>
  <c r="E33" i="4"/>
  <c r="E29" i="4"/>
  <c r="E9" i="4"/>
  <c r="E25" i="4" s="1"/>
  <c r="E59" i="20" l="1"/>
  <c r="C61" i="14"/>
  <c r="C78" i="14" s="1"/>
  <c r="F16" i="19"/>
  <c r="F18" i="19" s="1"/>
  <c r="F38" i="19" s="1"/>
  <c r="F40" i="19" s="1"/>
  <c r="I26" i="4"/>
  <c r="I28" i="4" s="1"/>
  <c r="I44" i="4" s="1"/>
  <c r="E42" i="4"/>
  <c r="C95" i="16"/>
  <c r="C81" i="14"/>
  <c r="E44" i="4" l="1"/>
  <c r="M10" i="21"/>
  <c r="L10" i="21"/>
  <c r="K10" i="21"/>
  <c r="J10" i="21"/>
  <c r="I10" i="21"/>
  <c r="H10" i="21"/>
  <c r="G10" i="21"/>
  <c r="F10" i="21"/>
  <c r="E10" i="21"/>
  <c r="D10" i="21"/>
  <c r="C10" i="21"/>
  <c r="D95" i="16"/>
  <c r="D86" i="16"/>
  <c r="D75" i="16"/>
  <c r="D67" i="16" l="1"/>
  <c r="E25" i="15" l="1"/>
  <c r="E28" i="15" s="1"/>
  <c r="E18" i="15"/>
  <c r="E44" i="16"/>
  <c r="D44" i="16"/>
  <c r="C33" i="16"/>
  <c r="D21" i="16"/>
  <c r="C21" i="16"/>
  <c r="E29" i="15" l="1"/>
  <c r="D127" i="14" l="1"/>
  <c r="D102" i="14" l="1"/>
  <c r="D81" i="14"/>
  <c r="D76" i="14"/>
  <c r="D59" i="14"/>
  <c r="C59" i="14"/>
  <c r="D9" i="4"/>
  <c r="D25" i="4" s="1"/>
  <c r="D28" i="14"/>
  <c r="D22" i="14"/>
  <c r="E28" i="19"/>
  <c r="E14" i="19"/>
  <c r="E11" i="19"/>
  <c r="D55" i="20"/>
  <c r="D42" i="20"/>
  <c r="D31" i="20"/>
  <c r="E36" i="20"/>
  <c r="D10" i="20"/>
  <c r="H40" i="4"/>
  <c r="H9" i="4"/>
  <c r="D39" i="4"/>
  <c r="D36" i="4"/>
  <c r="D33" i="4"/>
  <c r="B42" i="12"/>
  <c r="F41" i="12"/>
  <c r="D36" i="20" l="1"/>
  <c r="D53" i="20" s="1"/>
  <c r="D75" i="20" s="1"/>
  <c r="C83" i="14"/>
  <c r="E16" i="19"/>
  <c r="E18" i="19" s="1"/>
  <c r="E38" i="19" s="1"/>
  <c r="E40" i="19" s="1"/>
  <c r="E53" i="20"/>
  <c r="D42" i="4"/>
  <c r="D44" i="4" s="1"/>
  <c r="H26" i="4"/>
  <c r="H28" i="4" s="1"/>
  <c r="H44" i="4" s="1"/>
  <c r="D83" i="14"/>
  <c r="D30" i="14"/>
  <c r="E75" i="20" l="1"/>
  <c r="E77" i="20" s="1"/>
  <c r="D77" i="20"/>
  <c r="F44" i="16"/>
  <c r="B18" i="7"/>
  <c r="I15" i="14" l="1"/>
  <c r="F15" i="14"/>
  <c r="H50" i="4" l="1"/>
  <c r="H49" i="4"/>
  <c r="I50" i="4"/>
  <c r="I49" i="4"/>
  <c r="I48" i="4"/>
  <c r="H48" i="4"/>
  <c r="E40" i="15" l="1"/>
  <c r="D33" i="16"/>
  <c r="C44" i="16" l="1"/>
  <c r="C35" i="14" l="1"/>
  <c r="E35" i="14"/>
  <c r="C37" i="14" l="1"/>
  <c r="C39" i="14" s="1"/>
  <c r="C36" i="14"/>
  <c r="C38" i="14" s="1"/>
  <c r="B19" i="7"/>
  <c r="J15" i="9"/>
  <c r="I15" i="9"/>
  <c r="F15" i="9"/>
  <c r="E15" i="9"/>
  <c r="H15" i="9"/>
  <c r="C15" i="9" l="1"/>
  <c r="D15" i="9" l="1"/>
  <c r="I7" i="4" l="1"/>
  <c r="H7" i="4"/>
  <c r="F35" i="14" l="1"/>
  <c r="D35" i="14" l="1"/>
  <c r="E47" i="4"/>
  <c r="I47" i="4" l="1"/>
  <c r="B31" i="15" l="1"/>
  <c r="D51" i="15" s="1"/>
  <c r="E48" i="15" s="1"/>
  <c r="E50" i="15" l="1"/>
  <c r="E51" i="15" s="1"/>
  <c r="D89" i="14"/>
  <c r="D99" i="14" s="1"/>
  <c r="D113" i="14" s="1"/>
  <c r="C89" i="14"/>
  <c r="C99" i="14" l="1"/>
  <c r="C113" i="14" l="1"/>
  <c r="C123" i="14" s="1"/>
  <c r="C133" i="14" s="1"/>
  <c r="C11" i="16"/>
  <c r="C18" i="16" s="1"/>
  <c r="C28" i="16" s="1"/>
  <c r="D11" i="16"/>
  <c r="D18" i="16" s="1"/>
  <c r="D47" i="4"/>
  <c r="H47" i="4" s="1"/>
  <c r="D61" i="16" l="1"/>
  <c r="D70" i="16" s="1"/>
  <c r="D28" i="16"/>
  <c r="C61" i="16"/>
  <c r="C70" i="16" s="1"/>
  <c r="C78" i="16" s="1"/>
  <c r="C91" i="16" s="1"/>
  <c r="B15" i="9" s="1"/>
  <c r="B10" i="21" s="1"/>
  <c r="D78" i="16" l="1"/>
  <c r="D91" i="16" s="1"/>
  <c r="C75" i="16"/>
  <c r="B16" i="9"/>
  <c r="B11" i="21" s="1"/>
  <c r="D123" i="14" l="1"/>
  <c r="D133" i="14" s="1"/>
  <c r="G63" i="3" l="1"/>
  <c r="G54" i="3"/>
  <c r="D54" i="3" l="1"/>
  <c r="D63" i="3"/>
  <c r="H63" i="3" l="1"/>
  <c r="H54" i="3"/>
</calcChain>
</file>

<file path=xl/sharedStrings.xml><?xml version="1.0" encoding="utf-8"?>
<sst xmlns="http://schemas.openxmlformats.org/spreadsheetml/2006/main" count="1115" uniqueCount="681">
  <si>
    <t>INDICE</t>
  </si>
  <si>
    <t>INFORMACIÓN GENERAL DE LA ENTIDAD</t>
  </si>
  <si>
    <t>01</t>
  </si>
  <si>
    <t>BALANCE GENERAL</t>
  </si>
  <si>
    <t>02</t>
  </si>
  <si>
    <t>ESTADO DE RESULTADO</t>
  </si>
  <si>
    <t>03</t>
  </si>
  <si>
    <t>04</t>
  </si>
  <si>
    <t>EVOLUCIÓN DEL PATRIMONIO NETO</t>
  </si>
  <si>
    <t>05</t>
  </si>
  <si>
    <t>06</t>
  </si>
  <si>
    <t>07</t>
  </si>
  <si>
    <t>NOTAS A LOS ESTADOS CONTABLES NOTA 5 (INCISO J)</t>
  </si>
  <si>
    <t>08</t>
  </si>
  <si>
    <t>09</t>
  </si>
  <si>
    <t>10</t>
  </si>
  <si>
    <t>11</t>
  </si>
  <si>
    <t>12</t>
  </si>
  <si>
    <t>13</t>
  </si>
  <si>
    <t>1.            IDENTIFICACIÓN</t>
  </si>
  <si>
    <t>Razón Social:</t>
  </si>
  <si>
    <t>Registro CNV:</t>
  </si>
  <si>
    <t>N° 017 según Res. N° 754/04</t>
  </si>
  <si>
    <t>Código Bolsa:</t>
  </si>
  <si>
    <t>N° 017 según Res N° 524/04</t>
  </si>
  <si>
    <t>Dirección Oficina Principal:</t>
  </si>
  <si>
    <t>Quesada N° 4926 Edif. Atlas Center Piso 6i</t>
  </si>
  <si>
    <t>Teléfono:</t>
  </si>
  <si>
    <t>(021) 610-720</t>
  </si>
  <si>
    <t>E-mail:</t>
  </si>
  <si>
    <t>cadiem@cadiem.com.py</t>
  </si>
  <si>
    <t>Sitio Página Web:</t>
  </si>
  <si>
    <t>www.cadiem.com.py</t>
  </si>
  <si>
    <t>Domicilio Legal:</t>
  </si>
  <si>
    <t>2.            ANTECEDENTES DE CONSTITUCIÓN DE LA SOCIEDAD</t>
  </si>
  <si>
    <t>Escritura N°: 334 Fecha: 12/11/2003 Inscripción en Registro Público: N° 03, Serie C, Folio 28 y sgtes. Sección Contratos Fecha: 07/01/2004; Escritura N°: 001 Fecha: 02/01/2007 Inscripción en Registro Público: N° 291, Serie E, Folio 2581 y sgtes. Sección Contratos Fecha: 17/04/2007; Escritura N°: 878 Fecha: 24/10/211 Inscripción en Registro Público: N° 28, Serie F, Folio 220 y sgtes. Fecha: 06/04/2012; Escritura N°: 1486 Fecha: 28/11/2014 Inscripción en Registro Público: N° 164. Serie I, Folio 2153 Fecha: 16/02/2015; Escritura N°: 455 Fecha: 02/06/2017 Inscripción en Registro Público: N° 1. Serie Comercial, Folio 1/15 Fecha: 17/08/2017, reingreso 19/09/2017.</t>
  </si>
  <si>
    <t>3.            Administración</t>
  </si>
  <si>
    <t>CARGO</t>
  </si>
  <si>
    <t>NOMBRE Y APELLIDO</t>
  </si>
  <si>
    <t>Representantes Legales</t>
  </si>
  <si>
    <t>Presidente</t>
  </si>
  <si>
    <t>Elías Miguel Gelay</t>
  </si>
  <si>
    <t>Vice-presidente</t>
  </si>
  <si>
    <t>César Paredes Franco</t>
  </si>
  <si>
    <t>Director</t>
  </si>
  <si>
    <t>Gloria Ayala Person</t>
  </si>
  <si>
    <t>Plana Ejecutiva</t>
  </si>
  <si>
    <t>Natalia Trinidad</t>
  </si>
  <si>
    <t>Viviana Cabrera</t>
  </si>
  <si>
    <t>Roberto Acosta</t>
  </si>
  <si>
    <t>Contador</t>
  </si>
  <si>
    <t>4.            CAPITAL Y PROPIEDAD</t>
  </si>
  <si>
    <t>Capital Emitido</t>
  </si>
  <si>
    <t>Capital Suscripto</t>
  </si>
  <si>
    <t>Capital Integrado</t>
  </si>
  <si>
    <t>Valor Nominal de las Acciones</t>
  </si>
  <si>
    <t>Gs. 1.000.000</t>
  </si>
  <si>
    <t>Cuadro de Capital Integrado</t>
  </si>
  <si>
    <t>N°</t>
  </si>
  <si>
    <t>Accionista</t>
  </si>
  <si>
    <t>Cantidad de Acciones</t>
  </si>
  <si>
    <t xml:space="preserve">Clase </t>
  </si>
  <si>
    <t>Voto</t>
  </si>
  <si>
    <t>Monto</t>
  </si>
  <si>
    <t>% de participación en capital integrado</t>
  </si>
  <si>
    <t>Nominativa</t>
  </si>
  <si>
    <t>OVM</t>
  </si>
  <si>
    <t>OS</t>
  </si>
  <si>
    <t>Preferida A</t>
  </si>
  <si>
    <t>Preferida B</t>
  </si>
  <si>
    <t>Preferida C</t>
  </si>
  <si>
    <t>TOTAL</t>
  </si>
  <si>
    <t>Cuadro de Capital Suscripto</t>
  </si>
  <si>
    <t>% de participación en capital suscripto</t>
  </si>
  <si>
    <t>5.            AUDITOR EXTERNO INDEPENDIENTE</t>
  </si>
  <si>
    <t>Dirección:</t>
  </si>
  <si>
    <t>6.            PERSONAS Y EMPRESAS VINCULADAS</t>
  </si>
  <si>
    <t>Denominación:</t>
  </si>
  <si>
    <t>Cadiem A.F.P.I.S.A.</t>
  </si>
  <si>
    <t>Actividad Principal:</t>
  </si>
  <si>
    <t>Administradora de Fondos de Inversión</t>
  </si>
  <si>
    <t>Participación dentro del Capital:</t>
  </si>
  <si>
    <t>Votos:</t>
  </si>
  <si>
    <t>Elías Miguel Gelay:</t>
  </si>
  <si>
    <t>César Paredes Franco:</t>
  </si>
  <si>
    <t>Gloria Ayala Person:</t>
  </si>
  <si>
    <t>Juana Pabla Galeano:</t>
  </si>
  <si>
    <t>Síndico</t>
  </si>
  <si>
    <t>Jessica Pamela Díaz:</t>
  </si>
  <si>
    <t>Auditor Interno</t>
  </si>
  <si>
    <t>CADIEM CASA DE BOLSA S.A.</t>
  </si>
  <si>
    <t>EN GUARANIES</t>
  </si>
  <si>
    <t>ACTIVO</t>
  </si>
  <si>
    <t>Nota</t>
  </si>
  <si>
    <t>PASIVO</t>
  </si>
  <si>
    <t>Activo Corriente</t>
  </si>
  <si>
    <t>Pasivo Corriente</t>
  </si>
  <si>
    <t>Disponibilidades</t>
  </si>
  <si>
    <t>5.D</t>
  </si>
  <si>
    <t>Documentos y Cuentas por Pagar</t>
  </si>
  <si>
    <t>Caja</t>
  </si>
  <si>
    <t>Acreedores por Intermediación</t>
  </si>
  <si>
    <t>Acreedores Varios</t>
  </si>
  <si>
    <t>Cuenta a Pagar a Personas y Empresas Relacionadas</t>
  </si>
  <si>
    <t>Inversiones Temporarias</t>
  </si>
  <si>
    <t>Títulos de Renta Fija</t>
  </si>
  <si>
    <t>Préstamos Financieros</t>
  </si>
  <si>
    <t>Títulos de Renta Fija en Reporto</t>
  </si>
  <si>
    <t>Préstamos en Bancos</t>
  </si>
  <si>
    <t>Créditos</t>
  </si>
  <si>
    <t>Deudores por Intermediación</t>
  </si>
  <si>
    <t>5.E</t>
  </si>
  <si>
    <t>Operaciones en Reporto</t>
  </si>
  <si>
    <t>5.J</t>
  </si>
  <si>
    <t>Documentos y Cuentas por Cobrar</t>
  </si>
  <si>
    <t>Deudores Varios</t>
  </si>
  <si>
    <t>Provisiones</t>
  </si>
  <si>
    <t>Cuentas por Cobrar a Personas y Empresas Relacionadas</t>
  </si>
  <si>
    <t>Retenciones de Impuestos</t>
  </si>
  <si>
    <t>Otros Pasivos</t>
  </si>
  <si>
    <t>Otros Activos</t>
  </si>
  <si>
    <t>Otros Activos Corrientes</t>
  </si>
  <si>
    <t>Otros Pasivos Corrientes</t>
  </si>
  <si>
    <t>TOTAL ACTIVO CORRIENTE</t>
  </si>
  <si>
    <t>TOTAL PASIVO CORRIENTE</t>
  </si>
  <si>
    <t>ACTIVO NO CORRIENTE</t>
  </si>
  <si>
    <t>Inversiones Permanentes</t>
  </si>
  <si>
    <t>Títulos Renta Variable</t>
  </si>
  <si>
    <t>Acción de la Bolsa de Valores</t>
  </si>
  <si>
    <t>Bienes de Uso</t>
  </si>
  <si>
    <t>(Depreciación Acumulada)</t>
  </si>
  <si>
    <t>TOTAL PASIVO</t>
  </si>
  <si>
    <t>Activos Intangibles y Cargos Diferidos</t>
  </si>
  <si>
    <t>Licencia</t>
  </si>
  <si>
    <t>PATRIMONIO NETO</t>
  </si>
  <si>
    <t>Capital</t>
  </si>
  <si>
    <t>(Amortización Acumulada)</t>
  </si>
  <si>
    <t>Reserva Legal</t>
  </si>
  <si>
    <t>Reserva de Revalúo</t>
  </si>
  <si>
    <t>Otros Activos No Corrientes</t>
  </si>
  <si>
    <t>Resultado Acumulado</t>
  </si>
  <si>
    <t>Gastos no Devengados</t>
  </si>
  <si>
    <t>Resultado del Ejercicio</t>
  </si>
  <si>
    <t>TOTAL ACTIVO NO CORRIENTE</t>
  </si>
  <si>
    <t>Total Patrimonio Neto</t>
  </si>
  <si>
    <t>TOTAL ACTIVO</t>
  </si>
  <si>
    <t>TOTAL PASIVO Y PATRIMONIO NETO</t>
  </si>
  <si>
    <t>CONCEPTO</t>
  </si>
  <si>
    <t>Ingresos por Operaciones y Servicios a Personas Relacionadas</t>
  </si>
  <si>
    <t>Otros Ingresos Operativos</t>
  </si>
  <si>
    <t>Otros Gastos Operativos</t>
  </si>
  <si>
    <t>Otros Gastos de Comercialización</t>
  </si>
  <si>
    <t>Otros Gastos de Administración</t>
  </si>
  <si>
    <t>Otros Ingresos</t>
  </si>
  <si>
    <t>Otros Egresos</t>
  </si>
  <si>
    <t>Intereses Cobrados</t>
  </si>
  <si>
    <t>ESTADO DE VARIACIÓN DEL PATRIMONIO NETO</t>
  </si>
  <si>
    <t>Movimientos</t>
  </si>
  <si>
    <t>CAPITAL</t>
  </si>
  <si>
    <t>RESERVAS</t>
  </si>
  <si>
    <t>RESULTADOS</t>
  </si>
  <si>
    <t>Suscripto</t>
  </si>
  <si>
    <t>A Integrar</t>
  </si>
  <si>
    <t>Integrado</t>
  </si>
  <si>
    <t>Legal</t>
  </si>
  <si>
    <t>Facultativa</t>
  </si>
  <si>
    <t>Revalúo</t>
  </si>
  <si>
    <t>Acumulados</t>
  </si>
  <si>
    <t>Del Ejercicio</t>
  </si>
  <si>
    <t>Saldo al Inicio</t>
  </si>
  <si>
    <t>Movimientos Subsecuentes</t>
  </si>
  <si>
    <t>Dividendos a Pagar</t>
  </si>
  <si>
    <t>Nota 1 – Consideración de los Estados Contables.</t>
  </si>
  <si>
    <t>Nota 2 - Información básica de la empresa</t>
  </si>
  <si>
    <t>2.1 Naturaleza Jurídica de las actividades de la sociedad</t>
  </si>
  <si>
    <t>2.2. Participación en otras empresas</t>
  </si>
  <si>
    <t>Nombre</t>
  </si>
  <si>
    <t>Monto de Participación</t>
  </si>
  <si>
    <t>% Participación en Capital de la Otra Empresa</t>
  </si>
  <si>
    <t>Factor de Vinculación</t>
  </si>
  <si>
    <t>Cadiem Administradora de Fondos Patrimoniales de Inversión S.A.</t>
  </si>
  <si>
    <t>Controlante</t>
  </si>
  <si>
    <t>Nota 3 - Principales políticas y prácticas contables aplicadas</t>
  </si>
  <si>
    <t>3.1 Base de Preparación de los Estados Contables</t>
  </si>
  <si>
    <t>3.2 Criterio de Valuación</t>
  </si>
  <si>
    <t>Los estados financieros fueron preparados utilizando como principal criterio de valuación el costo histórico, con las excepciones que se mencionan en los siguientes numerales de esta nota.</t>
  </si>
  <si>
    <t>3.3 Política de Constitución de Previsiones</t>
  </si>
  <si>
    <t>La entidad aplica el principio de lo devengado para el reconocimiento de los ingresos y la imputación de costos y gastos.
Los ingresos operativos representan el importe de los bienes y servicios suministrados a terceros y son reconocidos en el Estado de Resultados cuando los riesgos y beneficios significativos asociados a la propiedad de estos han sido transferidos al comprador.
La amortización de los bienes de uso es calculada según los criterios indicados en la Nota 3.4</t>
  </si>
  <si>
    <t>3.6 Definición de Fondos Adoptada para la Preparación del Estado de Flujo de Efectivo</t>
  </si>
  <si>
    <t>Para la preparación del Estado de Flujos de Efectivo se definió como fondos a las disponibilidades.</t>
  </si>
  <si>
    <t>Nota 4 – Cambios de Políticas y Procedimientos de Contabilidad</t>
  </si>
  <si>
    <t>Nota 5 – Criterios específicos de valuación</t>
  </si>
  <si>
    <t>A) Valuación en Moneda Extranjera</t>
  </si>
  <si>
    <t>Concepto</t>
  </si>
  <si>
    <t>DETALLE</t>
  </si>
  <si>
    <t>Moneda Extranjera Clase</t>
  </si>
  <si>
    <t>Moneda Extranjera Monto</t>
  </si>
  <si>
    <t>USD</t>
  </si>
  <si>
    <t>Inversiones</t>
  </si>
  <si>
    <t>Deudas Diversas</t>
  </si>
  <si>
    <t>Deudas Financieras</t>
  </si>
  <si>
    <t>C) Diferencia de Cambio en Moneda Extranjera</t>
  </si>
  <si>
    <t>Ganancia por Valuación de Activos Monetarios en Moneda Extranjera</t>
  </si>
  <si>
    <t>Ganancia por Valuación de Pasivos Monetarios en Moneda Extranjera</t>
  </si>
  <si>
    <t>Pérdida por Valuación de Activos Monetarios en Moneda Extranjera</t>
  </si>
  <si>
    <t>Pérdida por Valuación de Pasivos Monetarios en Moneda Extranjera</t>
  </si>
  <si>
    <t>Bancos Varios Gs.</t>
  </si>
  <si>
    <t>Bancos Varios USD</t>
  </si>
  <si>
    <t>TOTAL DISPONIBILIDADES</t>
  </si>
  <si>
    <t>E) Créditos</t>
  </si>
  <si>
    <t xml:space="preserve">TOTAL  </t>
  </si>
  <si>
    <t>Comisión Colocación de Títulos</t>
  </si>
  <si>
    <t>Representación Obligacionista</t>
  </si>
  <si>
    <t>Servicios Financieros</t>
  </si>
  <si>
    <t>Adelanto de Vto.</t>
  </si>
  <si>
    <t>OTROS ACTIVOS CORRIENTES</t>
  </si>
  <si>
    <t>Anticipo Proveedores</t>
  </si>
  <si>
    <t>OTROS ACTIVOS NO CORRIENTES</t>
  </si>
  <si>
    <t>Fecha Op.</t>
  </si>
  <si>
    <t>Cod. Negociación</t>
  </si>
  <si>
    <t>Moneda</t>
  </si>
  <si>
    <t>Monto Inicial</t>
  </si>
  <si>
    <t>Plazo</t>
  </si>
  <si>
    <t>Fecha de Vencimiento</t>
  </si>
  <si>
    <t>Intermediación Negociación de Títulos</t>
  </si>
  <si>
    <t>Myriam Silva</t>
  </si>
  <si>
    <t>Tarjeta de Crédito</t>
  </si>
  <si>
    <t>Anticipo de Cliente</t>
  </si>
  <si>
    <t>Juana Pabla Galeano</t>
  </si>
  <si>
    <t>Lucia Emilia Ayala Person</t>
  </si>
  <si>
    <t>SALDO AL INICIO</t>
  </si>
  <si>
    <t>AUMENTOS</t>
  </si>
  <si>
    <t>DISMINUCIÓN</t>
  </si>
  <si>
    <t>SALDO AL CIERRE</t>
  </si>
  <si>
    <t>Aporte no Capitalizado</t>
  </si>
  <si>
    <t>Reservas</t>
  </si>
  <si>
    <t>Servicios de Representación</t>
  </si>
  <si>
    <t>Ingresos Operativos Varios</t>
  </si>
  <si>
    <t>Gastos Bursátiles</t>
  </si>
  <si>
    <t>Aranceles CNV-SEPRELAD</t>
  </si>
  <si>
    <t>Fidelización</t>
  </si>
  <si>
    <t>Gastos Varios de Comercialización</t>
  </si>
  <si>
    <t>Gastos de Consumición</t>
  </si>
  <si>
    <t>Manejo de Archivos</t>
  </si>
  <si>
    <t>Gastos Varios de Administración</t>
  </si>
  <si>
    <t>Gastos Varios</t>
  </si>
  <si>
    <t>Gastos al Personal</t>
  </si>
  <si>
    <t>Ingresos Varios</t>
  </si>
  <si>
    <t>Nota 6 – Información Referente a Contingencias y Compromisos</t>
  </si>
  <si>
    <t>Nota 7 – Hechos posteriores al Cierre del Ejercicio:</t>
  </si>
  <si>
    <t>Nota 8 – Limitación a la libre disponibilidad de los activos o del patrimonio y cualquier restricción al derecho de propiedad.</t>
  </si>
  <si>
    <t>La empresa no cuenta con ningún tipo de limitación a libre disposición de los activos o de patrimonio, tampoco existe restricciones al derecho de la propiedad.</t>
  </si>
  <si>
    <t>Nota 9 – Cambios Contables</t>
  </si>
  <si>
    <t>Nota 10 – Restricciones para distribución de Utilidades</t>
  </si>
  <si>
    <t>Nota 11 – Sanciones</t>
  </si>
  <si>
    <t>La empresa no cuenta con ningún tipo de sanciones a la fecha del presente informe.</t>
  </si>
  <si>
    <t>Nota 12 – Cuentas de Orden</t>
  </si>
  <si>
    <t>INFIRMACIÓN SOBRE EL DOCUMENTO Y EMISOR</t>
  </si>
  <si>
    <t>EMISOR</t>
  </si>
  <si>
    <t>TIPO DE TÍTULO</t>
  </si>
  <si>
    <t>CANTIDAD DE TÍTULOS</t>
  </si>
  <si>
    <t>VALOR NOMINAL UNITARIO</t>
  </si>
  <si>
    <t>VALOR CONTABLE</t>
  </si>
  <si>
    <t>RESULTADO</t>
  </si>
  <si>
    <t>SUB TOTAL GS</t>
  </si>
  <si>
    <t>SUB TOTAL USD</t>
  </si>
  <si>
    <t>TIPO DE CAMBIO</t>
  </si>
  <si>
    <t>SUB TOTAL EN GS</t>
  </si>
  <si>
    <t>CUENTAS</t>
  </si>
  <si>
    <t>VALOR DE COTIZACIÓN</t>
  </si>
  <si>
    <t>Inversiones Corrientes</t>
  </si>
  <si>
    <t>Inversiones No Corrientes</t>
  </si>
  <si>
    <t xml:space="preserve">R U B R O </t>
  </si>
  <si>
    <t>VALORES ORIGINALES</t>
  </si>
  <si>
    <t>DEPRECIACIONES</t>
  </si>
  <si>
    <t>NETO RESULTANTE</t>
  </si>
  <si>
    <t>Valores al inicio</t>
  </si>
  <si>
    <t>Altas</t>
  </si>
  <si>
    <t>Bajas</t>
  </si>
  <si>
    <t>Valores al Cierre</t>
  </si>
  <si>
    <t>Acumuladas al inicio</t>
  </si>
  <si>
    <t>Acumuladas al Cierre</t>
  </si>
  <si>
    <t>Bienes de uso e intangible</t>
  </si>
  <si>
    <t>CAPITAL INTEGRADO</t>
  </si>
  <si>
    <t>Accionistas</t>
  </si>
  <si>
    <t>% Participación en el Capital Integrado</t>
  </si>
  <si>
    <t>(%) Votos</t>
  </si>
  <si>
    <t>Liliana Yolanda Meza</t>
  </si>
  <si>
    <t>Jaime Hitoshi Kurosu Ishigaki</t>
  </si>
  <si>
    <t>MADIBA S.A.</t>
  </si>
  <si>
    <t>Marcos Aurelio Mañotti Gonzalez</t>
  </si>
  <si>
    <t>James Edward Clifton Spalding Hellmer</t>
  </si>
  <si>
    <t>Erasmo Luis Aguilar Delvalle</t>
  </si>
  <si>
    <t>Hugo Cesar Recalde Benitez</t>
  </si>
  <si>
    <t>Roberto Jose Blumenfeld</t>
  </si>
  <si>
    <t>Francisco Yanagida Ishikawa</t>
  </si>
  <si>
    <t>Osvaldo Serafini</t>
  </si>
  <si>
    <t>Alejandro Omar Codas Laterza</t>
  </si>
  <si>
    <t>Julio Ruben Sykora Frich</t>
  </si>
  <si>
    <t>Carlos Roberto Díaz Rossi</t>
  </si>
  <si>
    <t>Miriam Concepcion Ayala Vda. De Contreras</t>
  </si>
  <si>
    <t xml:space="preserve">Verónica Contreras Ayala </t>
  </si>
  <si>
    <t>RAS S.A.</t>
  </si>
  <si>
    <t xml:space="preserve">Jorge Luis Roman Zaracho </t>
  </si>
  <si>
    <t xml:space="preserve">Jose Maria Mañotti Gonzalez </t>
  </si>
  <si>
    <t>Emilio Samuel Hirschkorn Skliar</t>
  </si>
  <si>
    <t>AGB Constructora S.A.</t>
  </si>
  <si>
    <t xml:space="preserve">Victor Ignacio Gonzalez Acosta </t>
  </si>
  <si>
    <t>Marcelo Andres Diaz de Vivar  Kroug</t>
  </si>
  <si>
    <t xml:space="preserve">Carmelo Wigberto Blasco Martinez </t>
  </si>
  <si>
    <t>Roberto Fabian Elías Díaz</t>
  </si>
  <si>
    <t>Cimar S.A.</t>
  </si>
  <si>
    <t>Maria Lourdes Gamarra Marin</t>
  </si>
  <si>
    <t>Hugo Teodoro Berkemeyer Rodriguez</t>
  </si>
  <si>
    <t>Marcelo Emilio Ayala Person</t>
  </si>
  <si>
    <t>NOTAS A LOS ESTADOS CONTABLES NOTA 5 (INCISO A a I)</t>
  </si>
  <si>
    <t>NOTAS A LOS ESTADOS CONTABLES NOTA 5 (INCISO K a W)</t>
  </si>
  <si>
    <t>NOTAS A LOS ESTADOS CONTABLES (NOTA 1 a NOTA 4)</t>
  </si>
  <si>
    <t>CUENTA DE ORDEN</t>
  </si>
  <si>
    <t>Cuenta de Orden</t>
  </si>
  <si>
    <t>Auditoría Interna</t>
  </si>
  <si>
    <t>Cuadro s/ Res. 1/19 expresado en el Anexo de Capital</t>
  </si>
  <si>
    <t>B) Posición en Moneda Extranjera</t>
  </si>
  <si>
    <t>Cadiem Casa de Bolsa S.A.</t>
  </si>
  <si>
    <t>Sindico</t>
  </si>
  <si>
    <t>Las previsiones para cuentas de dudoso cobro se determinan anualmente sobre la base del estudio de la cartera de clientes realizado con el objeto de determinar la porción no recuperable de las cuentas por cobrar.</t>
  </si>
  <si>
    <t>3.4 Política de Bienes de Uso</t>
  </si>
  <si>
    <t>3.5 Política de Reconocimiento de Ingresos y Egresos</t>
  </si>
  <si>
    <t>ANEXO I</t>
  </si>
  <si>
    <t>COMPOSICIÓN ACCIONARIA - ANEXO DE CAPITAL</t>
  </si>
  <si>
    <t>BIENES DE USO - ANEXO II</t>
  </si>
  <si>
    <t>CARTERA DE INVERSIONES - ANEXO I</t>
  </si>
  <si>
    <t>ANEXO II</t>
  </si>
  <si>
    <t>ANEXO DE CAPITAL</t>
  </si>
  <si>
    <t>3.7 Política de Valuación de las Inversiones de Largo Plazo</t>
  </si>
  <si>
    <t>Revaluó</t>
  </si>
  <si>
    <t>Prov. p/ Pago de Gratificaciones</t>
  </si>
  <si>
    <t>Deudores Crédito Gs.</t>
  </si>
  <si>
    <t>Deudores Crédito USD</t>
  </si>
  <si>
    <t>Acreedor Gs.</t>
  </si>
  <si>
    <t>Acreedor USD</t>
  </si>
  <si>
    <t>% Participación en el Capital Propio</t>
  </si>
  <si>
    <t>ESTADO DE FLUJO DE EFECTIVO</t>
  </si>
  <si>
    <t>1.</t>
  </si>
  <si>
    <t xml:space="preserve">FLUJO DE EFECTIVO POR LAS ACTIVIDADES OPERATIVAS </t>
  </si>
  <si>
    <t>Ingresos en Efectivo por comisiones y otros</t>
  </si>
  <si>
    <t>Efectivo pagado a empleados</t>
  </si>
  <si>
    <t>Total de Efectivo de las Actividades operativas antes de cambios en los activos de operación</t>
  </si>
  <si>
    <t>Aumento (Disminución) en pasivos operativos</t>
  </si>
  <si>
    <t>Pagos a Proveedores</t>
  </si>
  <si>
    <t xml:space="preserve">Efectivo Neto provisto de Actividades de Operación </t>
  </si>
  <si>
    <t>2.</t>
  </si>
  <si>
    <t>FLUJO DE EFECTIVO EN ACTIVIDADES DE INVERSIÓN</t>
  </si>
  <si>
    <t>Compra de Propiedad, planta y equipo</t>
  </si>
  <si>
    <t>Dividendos percibidos</t>
  </si>
  <si>
    <t xml:space="preserve">Efectivo Neto en Actividades de Inversión </t>
  </si>
  <si>
    <t>3.</t>
  </si>
  <si>
    <t>Proveniente de préstamos y otras deudas</t>
  </si>
  <si>
    <t>Dividendos Pagados</t>
  </si>
  <si>
    <t>Intereses Pagados</t>
  </si>
  <si>
    <t>Efecto de las variaciones en tipo de cambio</t>
  </si>
  <si>
    <t xml:space="preserve">Efectivo Neto en Actividades de Financiamiento </t>
  </si>
  <si>
    <t>Aumento (o disminución) neto de efectivo y sus equivalentes</t>
  </si>
  <si>
    <t>Efectivo y equivalentes al efectivo al comienzo del período</t>
  </si>
  <si>
    <t>Efectivo y equivalentes al efectivo al cierre del período</t>
  </si>
  <si>
    <t>INGRESOS OPERATIVOS</t>
  </si>
  <si>
    <t>Comisiones por Operación en Rueda</t>
  </si>
  <si>
    <t>Por Intermediación Acción en Rueda</t>
  </si>
  <si>
    <t>Por Intermediación Renta Fija en Rueda</t>
  </si>
  <si>
    <t>Comisión por Contratos de Colocación Primaria</t>
  </si>
  <si>
    <t>Ingresos por Asesoría Financiera</t>
  </si>
  <si>
    <t>Ingresos por Intereses y Dividendos de Cartera Propia</t>
  </si>
  <si>
    <t>Ingresos por Venta de Cartera Propia</t>
  </si>
  <si>
    <t>GASTOS OPERATIVOS</t>
  </si>
  <si>
    <t>Gastos por Comisiones y Servicios</t>
  </si>
  <si>
    <t>Aranceles por Negociación Bolsa de Valores</t>
  </si>
  <si>
    <t>RESULTADO OPERATIVO BRUTO</t>
  </si>
  <si>
    <t>GASTOS DE COMERCIALIZACIÓN</t>
  </si>
  <si>
    <t>Publicidad</t>
  </si>
  <si>
    <t>GASTOS DE ADMINISTRACIÓN</t>
  </si>
  <si>
    <t>Servicios Personales</t>
  </si>
  <si>
    <t>Previsión, Amortización y Depreciaciones</t>
  </si>
  <si>
    <t>Mantenimiento</t>
  </si>
  <si>
    <t>Alquileres</t>
  </si>
  <si>
    <t>Gastos Generales</t>
  </si>
  <si>
    <t>Seguros</t>
  </si>
  <si>
    <t>Multas</t>
  </si>
  <si>
    <t>Impuestos, Tasas y Contribuciones</t>
  </si>
  <si>
    <t>RESULTADO OPERATIVO NETO</t>
  </si>
  <si>
    <t>OTROS INGRESOS Y EGRESOS</t>
  </si>
  <si>
    <t>RESULTADOS FINANCIEROS</t>
  </si>
  <si>
    <t>Generados por Activos</t>
  </si>
  <si>
    <t>Diferencia de Cambio</t>
  </si>
  <si>
    <t>Generados por Pasivos</t>
  </si>
  <si>
    <t>AJUSTE DE RESULTADO DE EJERCICIOS ANTERIORES</t>
  </si>
  <si>
    <t>Ingresos</t>
  </si>
  <si>
    <t>Egresos</t>
  </si>
  <si>
    <t>UTILIDAD O (PERDIDA)</t>
  </si>
  <si>
    <t>IMPUESTO A LA RENTA</t>
  </si>
  <si>
    <t>RESULTADO DEL EJERCICIO</t>
  </si>
  <si>
    <t>5.I</t>
  </si>
  <si>
    <t>Comisión por Operaciones Fuera de Rueda</t>
  </si>
  <si>
    <t>Por Intermediación Acción Fuera de Rueda</t>
  </si>
  <si>
    <t>Por Intermediación Renta Fija Fuera de Rueda</t>
  </si>
  <si>
    <t>Comisiones por Contratos de Colocación Primaria de Acciones</t>
  </si>
  <si>
    <t>Comisiones por Contratos de Colocación Primaria en Renta Fija</t>
  </si>
  <si>
    <t>Ingresos por Administración de Cartera</t>
  </si>
  <si>
    <t>Ingresos por Custodia de Valores</t>
  </si>
  <si>
    <t>Ingresos por Venta de Cartera Propia a Personas y Empresas Relacionadas</t>
  </si>
  <si>
    <t>Ingresos por Operaciones y Servicios Extrabursátiles</t>
  </si>
  <si>
    <t>RESULTADO EXTRAORDINARIO</t>
  </si>
  <si>
    <t>Ingresos Extraordinarios</t>
  </si>
  <si>
    <t>Egresos Extraordinarios</t>
  </si>
  <si>
    <t xml:space="preserve">Efectivo Generado (usado) por otras actividades </t>
  </si>
  <si>
    <t>(Aumento) Disminución en los activos de operación</t>
  </si>
  <si>
    <t>Fondos Colocados a corto plazo</t>
  </si>
  <si>
    <t>Efectivo neto de Actividades de Operación antes de impuestos</t>
  </si>
  <si>
    <t>Impuesto a la renta</t>
  </si>
  <si>
    <t xml:space="preserve">Inversiones en Otras Empresas </t>
  </si>
  <si>
    <t>Fondo con destino especial</t>
  </si>
  <si>
    <t>Adquisición de  Acciones y Títulos de Deuda (Cartera Propia)</t>
  </si>
  <si>
    <t>Intereses percibidos</t>
  </si>
  <si>
    <t>Aportes de Capital</t>
  </si>
  <si>
    <t>Donaciones</t>
  </si>
  <si>
    <t>Contratos Forward - Valor USD</t>
  </si>
  <si>
    <t>Impuesto a la Renta a Pagar</t>
  </si>
  <si>
    <t>Aporte y Retenciones a Pagar</t>
  </si>
  <si>
    <t>Gastos de Viaje</t>
  </si>
  <si>
    <t>Honorarios</t>
  </si>
  <si>
    <t>Índice</t>
  </si>
  <si>
    <t>Gastos a Devengar</t>
  </si>
  <si>
    <t>NOTAS A LOS ESTADOS CONTABLES (NOTA 6 a NOTA 12)</t>
  </si>
  <si>
    <t>FLUJO DE EFECTIVO</t>
  </si>
  <si>
    <t>14</t>
  </si>
  <si>
    <t>INTAGIBLES - ANEXO III</t>
  </si>
  <si>
    <t>ANEXO III</t>
  </si>
  <si>
    <t>La empresa, una vez aprobada por asamblea y retenido el Impuesto a los Dividendos y Utilidades (IDU) según esta reglamentada en el Título II de la Ley 6380/19, distribuye sin ninguna restricción las utilidades disponibles al cierre de cada periodo.</t>
  </si>
  <si>
    <t>Capitalización de Utilidades</t>
  </si>
  <si>
    <t>Integración de Acciones</t>
  </si>
  <si>
    <t>Tipo de cambio comprador</t>
  </si>
  <si>
    <t xml:space="preserve">Tipo de cambio vendedor       </t>
  </si>
  <si>
    <t>Banco Itaú Paraguay S.A.</t>
  </si>
  <si>
    <t>CANTIDAD</t>
  </si>
  <si>
    <t>VALOR NOMINAL</t>
  </si>
  <si>
    <t>(En Guaraníes)</t>
  </si>
  <si>
    <t>Revalúo del Período</t>
  </si>
  <si>
    <t>Depreciación del Período</t>
  </si>
  <si>
    <t>Natalia Raquel Trinidad</t>
  </si>
  <si>
    <t>Jessica Pamela Díaz</t>
  </si>
  <si>
    <t>Jorge Ramón Ugarte</t>
  </si>
  <si>
    <t>Monto Contable</t>
  </si>
  <si>
    <t>Liliana Yolanda Meza:</t>
  </si>
  <si>
    <t>Natalia Raquel Trinidad:</t>
  </si>
  <si>
    <t>Las inversiones a largo plazo se evalúan según su costo histórico más lo que resultare del VPP, exceptuando las acciones de la BVPASA que se valoriza según último valor negociado.</t>
  </si>
  <si>
    <t>SALDO
AL</t>
  </si>
  <si>
    <t>Tipo
de
Cambio</t>
  </si>
  <si>
    <t>Monto
Ajustado</t>
  </si>
  <si>
    <t>Rodrigo Garcia</t>
  </si>
  <si>
    <t>FLUJO DE EFECTIVO POR ACTIVIDADES DE FINANCIACIAMIENTO</t>
  </si>
  <si>
    <t>VALOR ÚLTIMO REMATE</t>
  </si>
  <si>
    <t>Bienes de Uso - Costo Revaluado</t>
  </si>
  <si>
    <t>IVA a Pagar</t>
  </si>
  <si>
    <t>Garantía de Alquiler</t>
  </si>
  <si>
    <t>Hugo Fernando Martínez Fernandez</t>
  </si>
  <si>
    <t>El capital social se fija en Gs. 60.000.000.000 según Acta de Asamblea N° 34 de fecha 25/03/2022, distribuido en 60.000 acciones nominativas con Valor Nominal Gs. 1.000.000, de Clase Ordinaria Voto Múltiple (OVM) Ordinaria Simple (OS) y Preferidas.</t>
  </si>
  <si>
    <t>Gs. 60.000.000.000</t>
  </si>
  <si>
    <t>Gs. 44.797.000.000</t>
  </si>
  <si>
    <t>Las Políticas y Procedimientos de Contabilidad con relación al año anterior no sufrieron cambios a la fecha de este informe.</t>
  </si>
  <si>
    <t>INFORMACIÓN SOBRE EL EMISOR AL FECHA DE LA ÚLTIMA INFORMACIÓN DISPONIBLE</t>
  </si>
  <si>
    <t>Acreedores por Vto. Título</t>
  </si>
  <si>
    <t>Sobregiro en Cuenta Corriente</t>
  </si>
  <si>
    <t>POSICIÓN NETA</t>
  </si>
  <si>
    <t>Total Pasivo</t>
  </si>
  <si>
    <t>Total Activo</t>
  </si>
  <si>
    <t>Banco Itaú Paraguay S.A. Gs.</t>
  </si>
  <si>
    <t>Banco Itaú Paraguay S.A. USD</t>
  </si>
  <si>
    <t>Bancos Cuenta Propia Gs.</t>
  </si>
  <si>
    <t>Bancop S.A.</t>
  </si>
  <si>
    <t>Banco GNB Paraguay S.A.</t>
  </si>
  <si>
    <t>Banco BASA S.A.</t>
  </si>
  <si>
    <t>Banco Continental S.A.E.C.A.</t>
  </si>
  <si>
    <t>Banco Atlas S.A.</t>
  </si>
  <si>
    <t>Sub-Total</t>
  </si>
  <si>
    <t>Bancos Cuenta Propia USD</t>
  </si>
  <si>
    <t>Banco Familiar S.A.E.C.A.</t>
  </si>
  <si>
    <t>Interfisa Banco S.A.E.C.A.</t>
  </si>
  <si>
    <t>Banco Nacional de Fomento</t>
  </si>
  <si>
    <t>Bancos Cuenta Compensadora</t>
  </si>
  <si>
    <t>Otras Deudas</t>
  </si>
  <si>
    <t>Créditos al Personal</t>
  </si>
  <si>
    <t>Crédito Fiscal</t>
  </si>
  <si>
    <t>Servicios a Pagar Gs.</t>
  </si>
  <si>
    <t>Servicios a Pagar USD</t>
  </si>
  <si>
    <t>SUB-TOTAL OPERACIÓN EN REPORTO USD</t>
  </si>
  <si>
    <t>T.C. SET</t>
  </si>
  <si>
    <t>TOTAL OPERACIÓN EN REPORTO</t>
  </si>
  <si>
    <t>Operación en Reporto</t>
  </si>
  <si>
    <t>Gastos de Tarjeta</t>
  </si>
  <si>
    <t>Movilidad y Viático</t>
  </si>
  <si>
    <t>Alquileres Cobrados</t>
  </si>
  <si>
    <t>Gestión de Cobranza</t>
  </si>
  <si>
    <t>Sub-total</t>
  </si>
  <si>
    <t>Préstamo USD</t>
  </si>
  <si>
    <t>TOTAL BANCOS</t>
  </si>
  <si>
    <t>Valuación Acción BVA</t>
  </si>
  <si>
    <t>5.H</t>
  </si>
  <si>
    <t>5.K</t>
  </si>
  <si>
    <t>5.P</t>
  </si>
  <si>
    <t>VPN</t>
  </si>
  <si>
    <t>Bancos Cuenta Propia</t>
  </si>
  <si>
    <t>Solar Ahorro y Finanzas S.A.E.C.A.</t>
  </si>
  <si>
    <t>Banco Morgan Stanley</t>
  </si>
  <si>
    <t>Mantenimiento Bursátil</t>
  </si>
  <si>
    <t>Intereses a Pagar</t>
  </si>
  <si>
    <t>PYCAT04F3062</t>
  </si>
  <si>
    <t>PYTNA02F1255</t>
  </si>
  <si>
    <t>Guaraní</t>
  </si>
  <si>
    <t>PYSUD01F2204</t>
  </si>
  <si>
    <t>PYBAM01F2487</t>
  </si>
  <si>
    <t>Ingresos Varios por Asesoría</t>
  </si>
  <si>
    <t>Aranceles y Fondo de Garantía</t>
  </si>
  <si>
    <t>Bono</t>
  </si>
  <si>
    <t>CDA</t>
  </si>
  <si>
    <t>CADIEM AFPISA</t>
  </si>
  <si>
    <t>Acciones Ordinarias</t>
  </si>
  <si>
    <t>CAJA DE VALORES DEL PARAGUAY</t>
  </si>
  <si>
    <t>Muebles y Útiles</t>
  </si>
  <si>
    <t>Equipos de Oficina</t>
  </si>
  <si>
    <t>Equipos de Informática</t>
  </si>
  <si>
    <t>Instalaciones</t>
  </si>
  <si>
    <t>Mejoras en Predio Ajeno</t>
  </si>
  <si>
    <t>Maquinarias y Equipos</t>
  </si>
  <si>
    <t>Licencias</t>
  </si>
  <si>
    <t>Al 31 de diciembre de 2019 los bienes de uso se exponen a su costo histórico revaluado a partir del año siguiente al de su incorporación, de acuerdo con lo establecido en el artículo 12 de la Ley N.º 125/91, menos la correspondiente depreciación acumulada. El incremento neto por revaluación se acredita a la cuenta Reserva de Revalúo del patrimonio neto. La depreciación de los bienes de uso es calculada por el método de línea recta a partir del año siguiente de su incorporación, aplicando las tasas anuales determinadas con base en la vida útil de los bienes.
A partir del ejercicio 2020, los bienes de uso se exponen a su costo histórico, revaluado hasta el 31 de diciembre de 2019, menos la correspondiente depreciación acumulada de acuerdo con lo establecido en la Ley 6.380/19. La cuota de depreciación es calculada por el método de línea recta sobre el valor neto contable menos el valor residual de los bienes al 31 de diciembre de 2019, lo que implica un cambio en la base de cálculo de la depreciación respecto al ejercicio anterior. El valor residual es calculado sobre el valor neto contable de los bienes al 31 de diciembre de 2019.
De acuerdo con lo establecido por la Ley 6.380/19, el Poder Ejecutivo podrá establecer el revalúo obligatorio de los bienes del activo fijo, cuando la variación del Índice de Precios al Consumo determinado por el Banco Central del Paraguay alcance al menos el 20% acumulado a partir del ejercicio 2019. El reconocimiento del revalúo obligatorio formará parte de una reserva patrimonial cuyo único destino podrá ser la capitalización.</t>
  </si>
  <si>
    <t>5.G</t>
  </si>
  <si>
    <t>H) Préstamos Financieros (corto y largo plazo)</t>
  </si>
  <si>
    <t>J) Documentos y Cuentas por Pagar (corto y largo plazo)</t>
  </si>
  <si>
    <t>N) Patrimonio</t>
  </si>
  <si>
    <t>Valuación Acc BVA</t>
  </si>
  <si>
    <t>Valuación Acción
BVA</t>
  </si>
  <si>
    <t>5.M</t>
  </si>
  <si>
    <t>P) Otros Ingresos Operativos</t>
  </si>
  <si>
    <t>Q) Otros Gastos Operativos, de Comercialización y de Administración</t>
  </si>
  <si>
    <t>R) Otros Ingresos y Egresos</t>
  </si>
  <si>
    <t>5.Q</t>
  </si>
  <si>
    <t>5.R</t>
  </si>
  <si>
    <t>Forward</t>
  </si>
  <si>
    <t>No se incurrió a ningún cambio de procedimiento en la aplicación y estimación contable en referencia a los ejercicios anteriores al presente.</t>
  </si>
  <si>
    <t>Sudameris Bank S.A.E.C.A..</t>
  </si>
  <si>
    <t>Visión Banco S.A.E.C.A..</t>
  </si>
  <si>
    <t>Solar Ahorro y Finanzas S.A.E.C.A..</t>
  </si>
  <si>
    <t>Banco GNB Paraguay S.A..</t>
  </si>
  <si>
    <t>Banco Atlas S.A..</t>
  </si>
  <si>
    <t>Banco Itaú Paraguay S.A..</t>
  </si>
  <si>
    <t>Banco BASA S.A..</t>
  </si>
  <si>
    <t>Ancamar S.A.</t>
  </si>
  <si>
    <t>Ricardo Daniel Contreras</t>
  </si>
  <si>
    <r>
      <t xml:space="preserve">A) Compromisos Directos: </t>
    </r>
    <r>
      <rPr>
        <sz val="11"/>
        <color theme="1"/>
        <rFont val="Gantari"/>
      </rPr>
      <t>A la fecha del informe no existen compromisos directos relevantes que informar o detallar en la presente nota.</t>
    </r>
  </si>
  <si>
    <r>
      <t xml:space="preserve">B) Contingencias Legales: </t>
    </r>
    <r>
      <rPr>
        <sz val="11"/>
        <color theme="1"/>
        <rFont val="Gantari"/>
      </rPr>
      <t>La empresa no cuenta con juicios ni otras acciones que comprometa a la libre disponibilidad de sus bienes ni al libre desarrollo de sus actividades comerciales.</t>
    </r>
  </si>
  <si>
    <r>
      <t>Acreedores Varios:</t>
    </r>
    <r>
      <rPr>
        <sz val="11"/>
        <color theme="1"/>
        <rFont val="Gantari"/>
      </rPr>
      <t xml:space="preserve"> La composición es la siguiente</t>
    </r>
  </si>
  <si>
    <r>
      <t>K) Acreedores por Intermediación (Corto y Largo Plazo):</t>
    </r>
    <r>
      <rPr>
        <sz val="11"/>
        <color theme="1"/>
        <rFont val="Gantari"/>
      </rPr>
      <t xml:space="preserve"> La composición es la siguiente</t>
    </r>
  </si>
  <si>
    <r>
      <t>L) Administración de Cartera:</t>
    </r>
    <r>
      <rPr>
        <sz val="11"/>
        <color theme="1"/>
        <rFont val="Gantari"/>
      </rPr>
      <t xml:space="preserve"> La entidad no cuenta con obligaciones a la fecha</t>
    </r>
  </si>
  <si>
    <r>
      <t>M) Otros Pasivos Corrientes y No Corrientes:</t>
    </r>
    <r>
      <rPr>
        <sz val="11"/>
        <color theme="1"/>
        <rFont val="Gantari"/>
      </rPr>
      <t xml:space="preserve"> La composición es la siguiente</t>
    </r>
  </si>
  <si>
    <r>
      <t>O) Previsiones:</t>
    </r>
    <r>
      <rPr>
        <sz val="11"/>
        <color theme="1"/>
        <rFont val="Gantari"/>
      </rPr>
      <t xml:space="preserve"> La entidad no considera necesario realizar previsiones</t>
    </r>
  </si>
  <si>
    <r>
      <t xml:space="preserve">I) Operación en Reporto: </t>
    </r>
    <r>
      <rPr>
        <sz val="11"/>
        <color theme="1"/>
        <rFont val="Gantari"/>
      </rPr>
      <t>Las operaciones Reportadas activas a la fecha son las siguientes</t>
    </r>
  </si>
  <si>
    <r>
      <t xml:space="preserve">D) Disponibilidades: </t>
    </r>
    <r>
      <rPr>
        <sz val="11"/>
        <color theme="1"/>
        <rFont val="Gantari"/>
      </rPr>
      <t>La cuenta disponibilidades está compuesta por valores de Cuenta Propia y valores de Cuentas Compensadoras, que se detallan a continuación.</t>
    </r>
  </si>
  <si>
    <r>
      <t>Deudores por Intermediación:</t>
    </r>
    <r>
      <rPr>
        <sz val="11"/>
        <color theme="1"/>
        <rFont val="Gantari"/>
      </rPr>
      <t xml:space="preserve"> La composición es la siguiente</t>
    </r>
  </si>
  <si>
    <r>
      <t>Deudores Varios:</t>
    </r>
    <r>
      <rPr>
        <sz val="11"/>
        <color theme="1"/>
        <rFont val="Gantari"/>
      </rPr>
      <t xml:space="preserve"> La composición es la siguiente</t>
    </r>
  </si>
  <si>
    <r>
      <t>Derechos Sobre Títulos por Contrato de Underwriting:</t>
    </r>
    <r>
      <rPr>
        <sz val="11"/>
        <color theme="1"/>
        <rFont val="Gantari"/>
      </rPr>
      <t xml:space="preserve"> A la fecha del presente informe la empresa no cuenta con contratos por dicho concepto.</t>
    </r>
  </si>
  <si>
    <r>
      <t>F) Cargos Diferidos:</t>
    </r>
    <r>
      <rPr>
        <sz val="11"/>
        <color theme="1"/>
        <rFont val="Gantari"/>
      </rPr>
      <t xml:space="preserve"> A la fecha del presente informe la entidad no tiene datos que informar en esta nota</t>
    </r>
  </si>
  <si>
    <r>
      <t>G) Otros Activos Corrientes y No Corrientes:</t>
    </r>
    <r>
      <rPr>
        <sz val="11"/>
        <color theme="1"/>
        <rFont val="Gantari"/>
      </rPr>
      <t xml:space="preserve"> La composición es la siguiente</t>
    </r>
  </si>
  <si>
    <r>
      <t>Préstamos Financieros:</t>
    </r>
    <r>
      <rPr>
        <sz val="11"/>
        <color theme="1"/>
        <rFont val="Gantari"/>
      </rPr>
      <t xml:space="preserve"> Préstamos a Corto Plazo</t>
    </r>
  </si>
  <si>
    <r>
      <t xml:space="preserve">6.1         </t>
    </r>
    <r>
      <rPr>
        <b/>
        <u/>
        <sz val="11"/>
        <color theme="1"/>
        <rFont val="Gantari"/>
      </rPr>
      <t>Vinculada Controlante</t>
    </r>
  </si>
  <si>
    <r>
      <t xml:space="preserve">6.2         </t>
    </r>
    <r>
      <rPr>
        <b/>
        <u/>
        <sz val="11"/>
        <color theme="1"/>
        <rFont val="Gantari"/>
      </rPr>
      <t>Personas Vinculadas</t>
    </r>
  </si>
  <si>
    <t>SUB-TOTAL OPERACIÓN EN REPORTO Gs</t>
  </si>
  <si>
    <r>
      <t xml:space="preserve">Los montos expuestos de las cuentas de orden como parte de la información de los estados contables corresponden a:
</t>
    </r>
    <r>
      <rPr>
        <b/>
        <sz val="11"/>
        <rFont val="Gantari"/>
      </rPr>
      <t>-</t>
    </r>
    <r>
      <rPr>
        <sz val="11"/>
        <rFont val="Gantari"/>
      </rPr>
      <t xml:space="preserve">Títulos de Capital y Cupones de Intereses de Certificados de Depósitos de Ahorro, Acciones y Pagarés. Estos valores se encuentran resguardados en la caja fuerte de una entidad bancaria.
</t>
    </r>
  </si>
  <si>
    <t>Intereses a Cobrar</t>
  </si>
  <si>
    <t>Fideicomiso Garantía</t>
  </si>
  <si>
    <t>Finexpar S.A.E.C.A.</t>
  </si>
  <si>
    <t>PYTNA01F0902</t>
  </si>
  <si>
    <t>ITTI SAECA</t>
  </si>
  <si>
    <t>Vinanzas S.A.</t>
  </si>
  <si>
    <r>
      <t xml:space="preserve">C) Garantías Constituidas: </t>
    </r>
    <r>
      <rPr>
        <sz val="11"/>
        <rFont val="Gantari"/>
      </rPr>
      <t>Cadiem Casa de Bolsa dando cumplimiento de la obligación establecida en la Ley 5810/17 en su artículo 111, constituyo a favor de la BVA en fecha 05/07/2023 la garantía sobre Bonos, con las siguientes características:
•	Emisor:			Grupo Vazquez
•	Título:			Bono
•	ISIN:			PYGVA01F1673
•	Cantidad:		100
•	Valor Nominal Total:	USD 100.000-
•	Vencimiento:		29/06/2026
•	Tasa Nominal:		6,5%</t>
    </r>
  </si>
  <si>
    <t>Entre la fecha de cierre y la fecha de emisión de estos estados financieros, no han ocurrido hechos significativos de carácter financiero o de otra índole que afecten la situación patrimonial y financiera o los resultados de la Sociedad.</t>
  </si>
  <si>
    <t>Terrenos e Inmuebles</t>
  </si>
  <si>
    <t>Títulos de Renta Fija en Garantía</t>
  </si>
  <si>
    <r>
      <rPr>
        <b/>
        <sz val="16"/>
        <color theme="1"/>
        <rFont val="Gantari"/>
      </rPr>
      <t xml:space="preserve">ESTADOS FINANCIEROS
CADIEM CASA DE BOLSA S.A.
</t>
    </r>
    <r>
      <rPr>
        <u/>
        <sz val="14"/>
        <color theme="1"/>
        <rFont val="Gantari"/>
      </rPr>
      <t>s/ Res. N° 35/2023</t>
    </r>
    <r>
      <rPr>
        <sz val="11"/>
        <color theme="1"/>
        <rFont val="Gantari"/>
      </rPr>
      <t xml:space="preserve">
</t>
    </r>
    <r>
      <rPr>
        <u/>
        <sz val="11"/>
        <color theme="1"/>
        <rFont val="Gantari"/>
      </rPr>
      <t>Título 3 Anexo F</t>
    </r>
  </si>
  <si>
    <r>
      <t xml:space="preserve">CADIEM Casa de Bolsa S.A. tiene por objeto efectuar todas las actividades, operaciones y servicios que sean compatibles con la actividad de intermediación en el mercado de valores y cualquier otra actividad permitida que previamente, de manera general, lo autorice la Super Intendencia de Valores.
Fue constituida por Escritura Pública Nro. 334, de fecha 12.11.2003, pasada ante la Escribana Pública Katia Ayala Ratti, e inscripta en los Registros Públicos de Personas Jurídicas y Asociaciones, en fecha 23.12.2003. Modificación de Estatutos: Primera modificación: En el Registro Público de Comercio No.291, Serie E, Folio 2581 y sgtes, por Escritura Pública No. 1 del 02.01.2007, Folio 2 y sgtes, pasada por el Escribano Luis Enrique Peroni. Segunda modificación: En el Registro Público de Comercio Número 688, Serie G, folio 5942 del 23/12/2011. Tercera modificación: </t>
    </r>
    <r>
      <rPr>
        <sz val="11"/>
        <rFont val="Gantari"/>
      </rPr>
      <t>En el Registro Público de Comercio Número 147, Serie E, folio 1652 y sgtes de fecha 16/02/2015</t>
    </r>
    <r>
      <rPr>
        <sz val="11"/>
        <color theme="1"/>
        <rFont val="Gantari"/>
      </rPr>
      <t>. Cuarta modificación: En el Registro Público de Comercio Número 1, Serie Comercial, folio 1/15 de fecha 17/08/2017, reingreso 19/09/2017.
Habilitada por la Comisión Nacional de Valores, ahora Super Intedencia de Valores, para operar como Intermediaria en el Mercado de Valores, llevando la Nomenclatura CB (Casa de Bolsa) seguido de la numeración 017, por Resolución No. 754/04 Acta No. 04/04 de fecha 19.01.2004, e igualmente inscripta en la Bolsa de Valores y Productos de Asunción S.A. por Resolución No. 524/04 de fecha 26.01.2004.</t>
    </r>
  </si>
  <si>
    <t>Los estados financieros se han preparado de acuerdo con normas contables emitidos por el Consejo de Contadores Públicos del Paraguay y criterios de valuación dictados por la Super Intendecia de Valores.
La moneda funcional y de presentación de los estados financieros de la entidad es el Guaraní, la moneda local de Paraguay.
Dado que la inflación acumulada en los últimos tres años, calculada a base del Índice de Precios al Consumidor emitido por el Banco Central del Paraguay, ha sido inferior al 100%, los estados financieros se presentan en unidad de medida heterogénea. Consecuentemente los estados financieros no fueron expresados en moneda homogénea de poder adquisitivo constante.</t>
  </si>
  <si>
    <t>N/A</t>
  </si>
  <si>
    <t>Gs.40.0000.000.000</t>
  </si>
  <si>
    <t xml:space="preserve"> - </t>
  </si>
  <si>
    <t>Folletos e Impresiones</t>
  </si>
  <si>
    <t>PYFRI01F3892</t>
  </si>
  <si>
    <t>La cartera de inversiones está compuesta por el siguiente detalle, el criterio de evaluación es por el devengamiento diario, no se considera previsión por menor valor.</t>
  </si>
  <si>
    <t>TELECEL S.A.E.</t>
  </si>
  <si>
    <t>FINANCIERA FINEXPAR SAECA</t>
  </si>
  <si>
    <t>IZAGUIRRE BARRAIL INVERSORA S.A.E.C.A</t>
  </si>
  <si>
    <t>TERRENOS</t>
  </si>
  <si>
    <t>Titulo</t>
  </si>
  <si>
    <t>GESTIONES Y COBRANZAS S.A.</t>
  </si>
  <si>
    <t>Pagaré</t>
  </si>
  <si>
    <t xml:space="preserve">Bono </t>
  </si>
  <si>
    <t>SUDAMERIS BANK S.A.E.C.A.</t>
  </si>
  <si>
    <t>Egresos por Venta de Cartera Propia</t>
  </si>
  <si>
    <t>TOTAL AL 31/12/2023</t>
  </si>
  <si>
    <t>Vice-Presidente con el 21,63% de los Votos – 12,62% del Capital</t>
  </si>
  <si>
    <t>Presidente con el 21,63% de los Votos - 12,62% del Capital</t>
  </si>
  <si>
    <t>Director con el 21,63% de los Votos – 12,74 % del Capital</t>
  </si>
  <si>
    <t>Accionista con el 21,56% de los Votos – 12,56 % del Capital</t>
  </si>
  <si>
    <t>Cuentas a Cobrar</t>
  </si>
  <si>
    <t>NOMBRE</t>
  </si>
  <si>
    <t>RELACION</t>
  </si>
  <si>
    <t>TIPO DE OPERACIÓN</t>
  </si>
  <si>
    <t>Administradores</t>
  </si>
  <si>
    <t>Créditos Varios</t>
  </si>
  <si>
    <t>Cuentas por Pagar</t>
  </si>
  <si>
    <t>Agente Colocador</t>
  </si>
  <si>
    <t>Aranceles por Operación</t>
  </si>
  <si>
    <t>Por Servicios</t>
  </si>
  <si>
    <t>Directores</t>
  </si>
  <si>
    <t>INGRESOS</t>
  </si>
  <si>
    <t>TOTAL INGRESOS</t>
  </si>
  <si>
    <t>EGRESOS</t>
  </si>
  <si>
    <t>GASTOS</t>
  </si>
  <si>
    <t>TOTAL GASTOS</t>
  </si>
  <si>
    <t>ANEXO V</t>
  </si>
  <si>
    <t>Composición de saldos con relacionadas</t>
  </si>
  <si>
    <t>Cadiem AFPISA</t>
  </si>
  <si>
    <t>Controlada</t>
  </si>
  <si>
    <t>Valuación</t>
  </si>
  <si>
    <t>COMPOSICIÓN DE SALDOS CON RELACIONADAS - ANEXO V</t>
  </si>
  <si>
    <r>
      <t>Las 12 notas -</t>
    </r>
    <r>
      <rPr>
        <i/>
        <sz val="10"/>
        <color rgb="FFFF0000"/>
        <rFont val="Gantari"/>
      </rPr>
      <t xml:space="preserve"> </t>
    </r>
    <r>
      <rPr>
        <i/>
        <sz val="10"/>
        <color theme="1"/>
        <rFont val="Gantari"/>
      </rPr>
      <t>Anexo I - Anexo II - Anexo III - Anexo de Capital que acompañan forman parte integral de los estados financieros y Anexo V</t>
    </r>
  </si>
  <si>
    <t>Las 12 notas - Anexo I - Anexo II - Anexo III - Anexo de Capital que acompañan forman parte integral de los estados financieros y Anexo V</t>
  </si>
  <si>
    <t>Información al 30/06/2024</t>
  </si>
  <si>
    <t>Directora de Negocios</t>
  </si>
  <si>
    <t>Director de Tecnología</t>
  </si>
  <si>
    <t>Sergio Canesse</t>
  </si>
  <si>
    <t>Directora Financiera</t>
  </si>
  <si>
    <t>Fatima Flecha</t>
  </si>
  <si>
    <t>BCA - Benítez Codas &amp; Asociados</t>
  </si>
  <si>
    <t>SIV N° AE015</t>
  </si>
  <si>
    <t>Avenida Brasilia 707 Asunción - Paraguay</t>
  </si>
  <si>
    <t>021 212 505</t>
  </si>
  <si>
    <t>Correspondiente al 30/06/2024, presentado en forma comparativa con el ejercicio cerrado al 31/12/2023</t>
  </si>
  <si>
    <t>Correspondiente al 30/06/2024, presentado en forma comparativa con el ejercicio cerrado al 30/06/2023</t>
  </si>
  <si>
    <t>Inmuebles</t>
  </si>
  <si>
    <t>Ueno Bank SA Gs</t>
  </si>
  <si>
    <t>Zeta Banco SAECA</t>
  </si>
  <si>
    <t>Administrativos</t>
  </si>
  <si>
    <t>Notas a los Estados Contables al 30 de junio de 2024</t>
  </si>
  <si>
    <t>TOTAL AL 30/06/2024</t>
  </si>
  <si>
    <t>Jorge Ugarte</t>
  </si>
  <si>
    <t>Cuadro de Bienes de Uso al 30 de junio de 2024</t>
  </si>
  <si>
    <t>Plana ejecutiva</t>
  </si>
  <si>
    <t>Jessica Diaz</t>
  </si>
  <si>
    <t>Cuadro de Intangibles por al 30 de junio de 2024</t>
  </si>
  <si>
    <t>Composición Accionaria al 30/06/2024</t>
  </si>
  <si>
    <t>Fátima Flecha</t>
  </si>
  <si>
    <t>Cartera de Inversiones al 30/06/2024 comparativo al 31/12/2023</t>
  </si>
  <si>
    <t>República del Paraguay</t>
  </si>
  <si>
    <t>S.A.C.I. H.Petersen</t>
  </si>
  <si>
    <t>FRIGORIFICO CONCEPCION S.A.</t>
  </si>
  <si>
    <t>Electroban S.A.E.C.A.</t>
  </si>
  <si>
    <t>TECSUL SAE</t>
  </si>
  <si>
    <t>Cementos Concepcion SAE</t>
  </si>
  <si>
    <t>FINANCIERA FIC S.A.E.C.A.</t>
  </si>
  <si>
    <t>BANCO  BASA S.A.</t>
  </si>
  <si>
    <t>SANTANDER UK GROUP</t>
  </si>
  <si>
    <t>Bono del Exterior</t>
  </si>
  <si>
    <t>BOLSA DE VALORES  DE ASUNCIÓN</t>
  </si>
  <si>
    <t>Cantidad</t>
  </si>
  <si>
    <t>Bono del exterior</t>
  </si>
  <si>
    <t>Gloria Ayala</t>
  </si>
  <si>
    <t>César Paredes</t>
  </si>
  <si>
    <t>Los estados contables fueron aprobados por Acta de Directorio N° 238 de fecha 13/08/2024 sin ninguna observación que mencionar.</t>
  </si>
  <si>
    <t>Elías Gelay</t>
  </si>
  <si>
    <t>Juana Galeano</t>
  </si>
  <si>
    <t>Liliana Meza</t>
  </si>
  <si>
    <t>Operaciones por servicios</t>
  </si>
  <si>
    <t>Miriam Ayala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</si>
</sst>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1" formatCode="_ * #,##0_ ;_ * \-#,##0_ ;_ * &quot;-&quot;_ ;_ @_ "/>
    <numFmt numFmtId="43" formatCode="_ * #,##0.00_ ;_ * \-#,##0.00_ ;_ * &quot;-&quot;??_ ;_ @_ "/>
    <numFmt numFmtId="164" formatCode="_-* #,##0_-;\-* #,##0_-;_-* &quot;-&quot;_-;_-@_-"/>
    <numFmt numFmtId="165" formatCode="_-* #,##0\ _€_-;\-* #,##0\ _€_-;_-* &quot;-&quot;\ _€_-;_-@_-"/>
    <numFmt numFmtId="166" formatCode="_(* #,##0_);_(* \(#,##0\);_(* &quot;-&quot;_);_(@_)"/>
    <numFmt numFmtId="167" formatCode="#,##0_);\(#,##0\);\ &quot;-&quot;_)"/>
    <numFmt numFmtId="168" formatCode="_(* #,##0.00_);_(* \(#,##0.00\);_(* &quot;-&quot;_);_(@_)"/>
    <numFmt numFmtId="169" formatCode="_ * #,##0.00_ ;_ * \-#,##0.00_ ;_ * &quot;-&quot;_ ;_ @_ "/>
    <numFmt numFmtId="170" formatCode="0.0%"/>
  </numFmts>
  <fonts count="34" x14ac:knownFonts="1">
    <font>
      <sz val="11"/>
      <color theme="1"/>
      <name val="Calibri"/>
      <family val="2"/>
      <scheme val="minor"/>
    </font>
    <font>
      <sz val="11"/>
      <color theme="1"/>
      <name val="Calibri"/>
      <family val="2"/>
      <scheme val="minor"/>
    </font>
    <font>
      <u/>
      <sz val="11"/>
      <color theme="10"/>
      <name val="Calibri"/>
      <family val="2"/>
      <scheme val="minor"/>
    </font>
    <font>
      <sz val="10"/>
      <name val="Arial"/>
      <family val="2"/>
    </font>
    <font>
      <sz val="10"/>
      <name val="Verdana"/>
      <family val="2"/>
    </font>
    <font>
      <sz val="11"/>
      <color theme="1"/>
      <name val="Gantari"/>
    </font>
    <font>
      <b/>
      <sz val="16"/>
      <color theme="1"/>
      <name val="Gantari"/>
    </font>
    <font>
      <u/>
      <sz val="14"/>
      <color theme="1"/>
      <name val="Gantari"/>
    </font>
    <font>
      <u/>
      <sz val="11"/>
      <color theme="10"/>
      <name val="Gantari"/>
    </font>
    <font>
      <b/>
      <u/>
      <sz val="11"/>
      <color theme="1"/>
      <name val="Gantari"/>
    </font>
    <font>
      <b/>
      <sz val="11"/>
      <color theme="1"/>
      <name val="Gantari"/>
    </font>
    <font>
      <b/>
      <sz val="10"/>
      <color theme="1"/>
      <name val="Gantari"/>
    </font>
    <font>
      <sz val="11"/>
      <name val="Gantari"/>
    </font>
    <font>
      <b/>
      <sz val="11"/>
      <color rgb="FF000000"/>
      <name val="Gantari"/>
    </font>
    <font>
      <b/>
      <sz val="11"/>
      <name val="Gantari"/>
    </font>
    <font>
      <sz val="10"/>
      <color theme="1"/>
      <name val="Gantari"/>
    </font>
    <font>
      <sz val="8"/>
      <color theme="1"/>
      <name val="Gantari"/>
    </font>
    <font>
      <b/>
      <u/>
      <sz val="10"/>
      <color theme="1"/>
      <name val="Gantari"/>
    </font>
    <font>
      <b/>
      <sz val="8"/>
      <color theme="1"/>
      <name val="Gantari"/>
    </font>
    <font>
      <b/>
      <sz val="11"/>
      <color rgb="FFFFFFFF"/>
      <name val="Gantari"/>
    </font>
    <font>
      <sz val="11"/>
      <color rgb="FFFFFFFF"/>
      <name val="Gantari"/>
    </font>
    <font>
      <sz val="11"/>
      <color rgb="FFFF0000"/>
      <name val="Gantari"/>
    </font>
    <font>
      <sz val="11"/>
      <color theme="0"/>
      <name val="Gantari"/>
    </font>
    <font>
      <b/>
      <sz val="9"/>
      <color theme="1"/>
      <name val="Gantari"/>
    </font>
    <font>
      <u/>
      <sz val="11"/>
      <color theme="1"/>
      <name val="Gantari"/>
    </font>
    <font>
      <i/>
      <sz val="10"/>
      <color theme="1"/>
      <name val="Gantari"/>
    </font>
    <font>
      <b/>
      <i/>
      <sz val="11"/>
      <name val="Gantari"/>
    </font>
    <font>
      <b/>
      <sz val="11"/>
      <color indexed="8"/>
      <name val="Gantari"/>
    </font>
    <font>
      <b/>
      <sz val="10"/>
      <color indexed="8"/>
      <name val="Gantari"/>
    </font>
    <font>
      <b/>
      <u/>
      <sz val="11"/>
      <color indexed="8"/>
      <name val="Gantari"/>
    </font>
    <font>
      <b/>
      <u/>
      <sz val="11"/>
      <name val="Gantari"/>
    </font>
    <font>
      <sz val="11"/>
      <color indexed="8"/>
      <name val="Gantari"/>
    </font>
    <font>
      <u/>
      <sz val="11"/>
      <name val="Gantari"/>
    </font>
    <font>
      <i/>
      <sz val="10"/>
      <color rgb="FFFF0000"/>
      <name val="Gantari"/>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FF"/>
        <bgColor rgb="FF000000"/>
      </patternFill>
    </fill>
    <fill>
      <patternFill patternType="solid">
        <fgColor theme="4" tint="0.59999389629810485"/>
        <bgColor indexed="64"/>
      </patternFill>
    </fill>
    <fill>
      <patternFill patternType="solid">
        <fgColor theme="9" tint="0.39997558519241921"/>
        <bgColor indexed="64"/>
      </patternFill>
    </fill>
  </fills>
  <borders count="36">
    <border>
      <left/>
      <right/>
      <top/>
      <bottom/>
      <diagonal/>
    </border>
    <border>
      <left style="thin">
        <color indexed="64"/>
      </left>
      <right/>
      <top style="thin">
        <color indexed="64"/>
      </top>
      <bottom style="thin">
        <color indexed="64"/>
      </bottom>
      <diagonal/>
    </border>
    <border>
      <left/>
      <right/>
      <top style="thin">
        <color auto="1"/>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diagonal/>
    </border>
    <border>
      <left style="thin">
        <color indexed="64"/>
      </left>
      <right/>
      <top/>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medium">
        <color indexed="64"/>
      </left>
      <right style="medium">
        <color indexed="64"/>
      </right>
      <top style="thin">
        <color indexed="64"/>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double">
        <color indexed="64"/>
      </bottom>
      <diagonal/>
    </border>
    <border>
      <left style="medium">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thin">
        <color indexed="64"/>
      </bottom>
      <diagonal/>
    </border>
  </borders>
  <cellStyleXfs count="11">
    <xf numFmtId="0" fontId="0" fillId="0" borderId="0"/>
    <xf numFmtId="41"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0" fontId="3" fillId="0" borderId="0"/>
    <xf numFmtId="0" fontId="3" fillId="0" borderId="0"/>
    <xf numFmtId="0" fontId="3" fillId="0" borderId="0"/>
    <xf numFmtId="41" fontId="1" fillId="0" borderId="0" applyFont="0" applyFill="0" applyBorder="0" applyAlignment="0" applyProtection="0"/>
    <xf numFmtId="0" fontId="4" fillId="0" borderId="0"/>
    <xf numFmtId="41" fontId="1" fillId="0" borderId="0" applyFont="0" applyFill="0" applyBorder="0" applyAlignment="0" applyProtection="0"/>
    <xf numFmtId="164" fontId="1" fillId="0" borderId="0" applyFont="0" applyFill="0" applyBorder="0" applyAlignment="0" applyProtection="0"/>
  </cellStyleXfs>
  <cellXfs count="499">
    <xf numFmtId="0" fontId="0" fillId="0" borderId="0" xfId="0"/>
    <xf numFmtId="0" fontId="5" fillId="0" borderId="0" xfId="0" applyFont="1"/>
    <xf numFmtId="0" fontId="8" fillId="0" borderId="0" xfId="3" applyFont="1"/>
    <xf numFmtId="0" fontId="10" fillId="0" borderId="0" xfId="0" applyFont="1" applyAlignment="1">
      <alignment horizontal="center"/>
    </xf>
    <xf numFmtId="0" fontId="5" fillId="0" borderId="25" xfId="0" applyFont="1" applyBorder="1"/>
    <xf numFmtId="41" fontId="5" fillId="0" borderId="26" xfId="1" applyFont="1" applyBorder="1"/>
    <xf numFmtId="10" fontId="5" fillId="0" borderId="26" xfId="2" applyNumberFormat="1" applyFont="1" applyBorder="1"/>
    <xf numFmtId="10" fontId="5" fillId="0" borderId="27" xfId="2" applyNumberFormat="1" applyFont="1" applyBorder="1"/>
    <xf numFmtId="0" fontId="5" fillId="0" borderId="11" xfId="0" applyFont="1" applyBorder="1"/>
    <xf numFmtId="0" fontId="5" fillId="0" borderId="13" xfId="0" applyFont="1" applyBorder="1"/>
    <xf numFmtId="0" fontId="5" fillId="0" borderId="13" xfId="0" applyFont="1" applyBorder="1" applyAlignment="1">
      <alignment horizontal="center"/>
    </xf>
    <xf numFmtId="41" fontId="5" fillId="0" borderId="13" xfId="1" applyFont="1" applyBorder="1" applyAlignment="1">
      <alignment horizontal="center"/>
    </xf>
    <xf numFmtId="41" fontId="5" fillId="0" borderId="13" xfId="1" applyFont="1" applyBorder="1"/>
    <xf numFmtId="10" fontId="5" fillId="0" borderId="13" xfId="2" applyNumberFormat="1" applyFont="1" applyBorder="1"/>
    <xf numFmtId="10" fontId="5" fillId="0" borderId="35" xfId="2" applyNumberFormat="1" applyFont="1" applyBorder="1"/>
    <xf numFmtId="0" fontId="5" fillId="0" borderId="28" xfId="0" applyFont="1" applyBorder="1"/>
    <xf numFmtId="0" fontId="5" fillId="0" borderId="4" xfId="0" applyFont="1" applyBorder="1"/>
    <xf numFmtId="41" fontId="5" fillId="0" borderId="4" xfId="1" applyFont="1" applyFill="1" applyBorder="1"/>
    <xf numFmtId="10" fontId="5" fillId="0" borderId="4" xfId="2" applyNumberFormat="1" applyFont="1" applyFill="1" applyBorder="1"/>
    <xf numFmtId="170" fontId="5" fillId="0" borderId="14" xfId="2" applyNumberFormat="1" applyFont="1" applyFill="1" applyBorder="1"/>
    <xf numFmtId="10" fontId="5" fillId="0" borderId="14" xfId="2" applyNumberFormat="1" applyFont="1" applyFill="1" applyBorder="1"/>
    <xf numFmtId="0" fontId="5" fillId="0" borderId="29" xfId="0" applyFont="1" applyBorder="1"/>
    <xf numFmtId="41" fontId="5" fillId="0" borderId="30" xfId="1" applyFont="1" applyBorder="1"/>
    <xf numFmtId="10" fontId="5" fillId="0" borderId="30" xfId="2" applyNumberFormat="1" applyFont="1" applyBorder="1"/>
    <xf numFmtId="170" fontId="5" fillId="0" borderId="31" xfId="2" applyNumberFormat="1" applyFont="1" applyBorder="1"/>
    <xf numFmtId="41" fontId="10" fillId="0" borderId="22" xfId="1" applyFont="1" applyBorder="1" applyAlignment="1">
      <alignment vertical="center"/>
    </xf>
    <xf numFmtId="9" fontId="10" fillId="0" borderId="22" xfId="2" applyFont="1" applyBorder="1" applyAlignment="1">
      <alignment vertical="center"/>
    </xf>
    <xf numFmtId="0" fontId="14" fillId="4" borderId="15" xfId="6" applyFont="1" applyFill="1" applyBorder="1" applyAlignment="1">
      <alignment horizontal="center" vertical="center" wrapText="1"/>
    </xf>
    <xf numFmtId="0" fontId="14" fillId="4" borderId="4" xfId="6" applyFont="1" applyFill="1" applyBorder="1" applyAlignment="1">
      <alignment horizontal="center" vertical="center" wrapText="1"/>
    </xf>
    <xf numFmtId="0" fontId="14" fillId="0" borderId="4" xfId="6" applyFont="1" applyBorder="1" applyAlignment="1">
      <alignment horizontal="center" vertical="center" wrapText="1"/>
    </xf>
    <xf numFmtId="0" fontId="14" fillId="4" borderId="0" xfId="6" applyFont="1" applyFill="1" applyAlignment="1">
      <alignment horizontal="center" vertical="center" wrapText="1"/>
    </xf>
    <xf numFmtId="0" fontId="14" fillId="0" borderId="15" xfId="5" applyFont="1" applyBorder="1" applyAlignment="1">
      <alignment vertical="center"/>
    </xf>
    <xf numFmtId="167" fontId="12" fillId="0" borderId="15" xfId="5" applyNumberFormat="1" applyFont="1" applyBorder="1" applyAlignment="1">
      <alignment horizontal="right" vertical="center"/>
    </xf>
    <xf numFmtId="0" fontId="12" fillId="0" borderId="15" xfId="5" applyFont="1" applyBorder="1" applyAlignment="1">
      <alignment vertical="center"/>
    </xf>
    <xf numFmtId="0" fontId="12" fillId="0" borderId="13" xfId="5" applyFont="1" applyBorder="1" applyAlignment="1">
      <alignment vertical="center"/>
    </xf>
    <xf numFmtId="167" fontId="12" fillId="0" borderId="17" xfId="5" applyNumberFormat="1" applyFont="1" applyBorder="1" applyAlignment="1">
      <alignment horizontal="right" vertical="center"/>
    </xf>
    <xf numFmtId="41" fontId="12" fillId="0" borderId="13" xfId="1" applyFont="1" applyBorder="1" applyAlignment="1">
      <alignment horizontal="right" vertical="center"/>
    </xf>
    <xf numFmtId="167" fontId="12" fillId="0" borderId="13" xfId="5" applyNumberFormat="1" applyFont="1" applyBorder="1" applyAlignment="1">
      <alignment horizontal="right" vertical="center"/>
    </xf>
    <xf numFmtId="14" fontId="14" fillId="0" borderId="4" xfId="5" applyNumberFormat="1" applyFont="1" applyBorder="1" applyAlignment="1">
      <alignment horizontal="center" vertical="center"/>
    </xf>
    <xf numFmtId="167" fontId="14" fillId="0" borderId="4" xfId="5" applyNumberFormat="1" applyFont="1" applyBorder="1" applyAlignment="1">
      <alignment horizontal="right" vertical="center"/>
    </xf>
    <xf numFmtId="167" fontId="5" fillId="0" borderId="0" xfId="0" applyNumberFormat="1" applyFont="1"/>
    <xf numFmtId="0" fontId="12" fillId="0" borderId="17" xfId="5" applyFont="1" applyBorder="1" applyAlignment="1">
      <alignment vertical="center"/>
    </xf>
    <xf numFmtId="41" fontId="12" fillId="0" borderId="17" xfId="1" applyFont="1" applyBorder="1" applyAlignment="1">
      <alignment horizontal="right" vertical="center"/>
    </xf>
    <xf numFmtId="41" fontId="5" fillId="0" borderId="0" xfId="0" applyNumberFormat="1" applyFont="1"/>
    <xf numFmtId="0" fontId="15" fillId="0" borderId="0" xfId="0" applyFont="1"/>
    <xf numFmtId="0" fontId="16" fillId="0" borderId="0" xfId="0" applyFont="1"/>
    <xf numFmtId="0" fontId="18" fillId="0" borderId="0" xfId="0" applyFont="1"/>
    <xf numFmtId="0" fontId="10" fillId="0" borderId="0" xfId="0" applyFont="1"/>
    <xf numFmtId="0" fontId="10" fillId="0" borderId="4" xfId="0" applyFont="1" applyBorder="1" applyAlignment="1">
      <alignment horizontal="center" vertical="center" wrapText="1"/>
    </xf>
    <xf numFmtId="17" fontId="13" fillId="0" borderId="4" xfId="0" applyNumberFormat="1" applyFont="1" applyBorder="1" applyAlignment="1">
      <alignment horizontal="center" vertical="center" wrapText="1"/>
    </xf>
    <xf numFmtId="0" fontId="10" fillId="0" borderId="0" xfId="0" applyFont="1" applyAlignment="1">
      <alignment horizontal="center" vertical="center" wrapText="1"/>
    </xf>
    <xf numFmtId="0" fontId="10" fillId="0" borderId="4" xfId="0" applyFont="1" applyBorder="1"/>
    <xf numFmtId="3" fontId="10" fillId="0" borderId="4" xfId="0" applyNumberFormat="1" applyFont="1" applyBorder="1" applyAlignment="1">
      <alignment horizontal="right"/>
    </xf>
    <xf numFmtId="0" fontId="19" fillId="0" borderId="4" xfId="0" applyFont="1" applyBorder="1" applyAlignment="1">
      <alignment horizontal="right"/>
    </xf>
    <xf numFmtId="0" fontId="5" fillId="0" borderId="17" xfId="0" applyFont="1" applyBorder="1"/>
    <xf numFmtId="41" fontId="5" fillId="0" borderId="17" xfId="1" applyFont="1" applyFill="1" applyBorder="1"/>
    <xf numFmtId="41" fontId="5" fillId="0" borderId="0" xfId="1" applyFont="1" applyFill="1" applyBorder="1"/>
    <xf numFmtId="41" fontId="5" fillId="0" borderId="15" xfId="1" applyFont="1" applyFill="1" applyBorder="1"/>
    <xf numFmtId="17" fontId="5" fillId="0" borderId="0" xfId="0" applyNumberFormat="1" applyFont="1"/>
    <xf numFmtId="41" fontId="10" fillId="0" borderId="4" xfId="1" applyFont="1" applyFill="1" applyBorder="1"/>
    <xf numFmtId="41" fontId="10" fillId="0" borderId="14" xfId="1" applyFont="1" applyFill="1" applyBorder="1"/>
    <xf numFmtId="0" fontId="5" fillId="0" borderId="10" xfId="0" applyFont="1" applyBorder="1"/>
    <xf numFmtId="41" fontId="5" fillId="0" borderId="0" xfId="1" applyFont="1"/>
    <xf numFmtId="10" fontId="5" fillId="0" borderId="0" xfId="2" applyNumberFormat="1" applyFont="1"/>
    <xf numFmtId="4" fontId="10" fillId="0" borderId="4" xfId="0" applyNumberFormat="1" applyFont="1" applyBorder="1" applyAlignment="1">
      <alignment horizontal="right"/>
    </xf>
    <xf numFmtId="168" fontId="10" fillId="0" borderId="4" xfId="1" applyNumberFormat="1" applyFont="1" applyFill="1" applyBorder="1"/>
    <xf numFmtId="3" fontId="5" fillId="0" borderId="4" xfId="0" applyNumberFormat="1" applyFont="1" applyBorder="1" applyAlignment="1">
      <alignment horizontal="right"/>
    </xf>
    <xf numFmtId="9" fontId="20" fillId="0" borderId="4" xfId="0" applyNumberFormat="1" applyFont="1" applyBorder="1" applyAlignment="1">
      <alignment horizontal="right"/>
    </xf>
    <xf numFmtId="0" fontId="5" fillId="0" borderId="15" xfId="0" applyFont="1" applyBorder="1"/>
    <xf numFmtId="3" fontId="12" fillId="0" borderId="15" xfId="0" applyNumberFormat="1" applyFont="1" applyBorder="1" applyAlignment="1">
      <alignment horizontal="right" vertical="center"/>
    </xf>
    <xf numFmtId="41" fontId="12" fillId="0" borderId="17" xfId="1" applyFont="1" applyFill="1" applyBorder="1"/>
    <xf numFmtId="41" fontId="12" fillId="0" borderId="15" xfId="1" applyFont="1" applyFill="1" applyBorder="1" applyAlignment="1">
      <alignment horizontal="center" vertical="center"/>
    </xf>
    <xf numFmtId="3" fontId="12" fillId="0" borderId="17" xfId="0" applyNumberFormat="1" applyFont="1" applyBorder="1" applyAlignment="1">
      <alignment horizontal="right" vertical="center"/>
    </xf>
    <xf numFmtId="3" fontId="10" fillId="0" borderId="4" xfId="0" applyNumberFormat="1" applyFont="1" applyBorder="1"/>
    <xf numFmtId="0" fontId="13" fillId="0" borderId="4" xfId="0" applyFont="1" applyBorder="1" applyAlignment="1">
      <alignment horizontal="center"/>
    </xf>
    <xf numFmtId="41" fontId="14" fillId="0" borderId="4" xfId="1" applyFont="1" applyFill="1" applyBorder="1"/>
    <xf numFmtId="3" fontId="5" fillId="0" borderId="0" xfId="0" applyNumberFormat="1" applyFont="1" applyAlignment="1">
      <alignment horizontal="right"/>
    </xf>
    <xf numFmtId="0" fontId="20" fillId="0" borderId="0" xfId="0" applyFont="1" applyAlignment="1">
      <alignment horizontal="right"/>
    </xf>
    <xf numFmtId="166" fontId="22" fillId="0" borderId="0" xfId="0" applyNumberFormat="1" applyFont="1" applyAlignment="1">
      <alignment horizontal="left"/>
    </xf>
    <xf numFmtId="166" fontId="21" fillId="0" borderId="0" xfId="0" applyNumberFormat="1" applyFont="1" applyAlignment="1">
      <alignment horizontal="left"/>
    </xf>
    <xf numFmtId="3" fontId="5" fillId="0" borderId="0" xfId="0" applyNumberFormat="1" applyFont="1"/>
    <xf numFmtId="166" fontId="5" fillId="0" borderId="0" xfId="0" applyNumberFormat="1" applyFont="1"/>
    <xf numFmtId="0" fontId="10" fillId="0" borderId="11" xfId="0" applyFont="1" applyBorder="1"/>
    <xf numFmtId="3" fontId="10" fillId="0" borderId="13" xfId="0" applyNumberFormat="1" applyFont="1" applyBorder="1" applyAlignment="1">
      <alignment horizontal="right"/>
    </xf>
    <xf numFmtId="0" fontId="10" fillId="0" borderId="13" xfId="0" applyFont="1" applyBorder="1"/>
    <xf numFmtId="0" fontId="5" fillId="0" borderId="0" xfId="0" applyFont="1" applyAlignment="1">
      <alignment wrapText="1"/>
    </xf>
    <xf numFmtId="41" fontId="5" fillId="0" borderId="9" xfId="1" applyFont="1" applyFill="1" applyBorder="1"/>
    <xf numFmtId="168" fontId="5" fillId="0" borderId="4" xfId="0" applyNumberFormat="1" applyFont="1" applyBorder="1" applyAlignment="1">
      <alignment horizontal="right"/>
    </xf>
    <xf numFmtId="0" fontId="14" fillId="0" borderId="4" xfId="0" applyFont="1" applyBorder="1"/>
    <xf numFmtId="41" fontId="12" fillId="0" borderId="4" xfId="1" applyFont="1" applyFill="1" applyBorder="1" applyAlignment="1">
      <alignment horizontal="center" vertical="center"/>
    </xf>
    <xf numFmtId="0" fontId="11" fillId="0" borderId="0" xfId="0" applyFont="1"/>
    <xf numFmtId="0" fontId="10" fillId="0" borderId="0" xfId="0" applyFont="1" applyAlignment="1">
      <alignment horizontal="center" vertical="center"/>
    </xf>
    <xf numFmtId="0" fontId="10" fillId="0" borderId="0" xfId="0" applyFont="1" applyAlignment="1">
      <alignment horizontal="left" vertical="center" wrapText="1"/>
    </xf>
    <xf numFmtId="0" fontId="10" fillId="0" borderId="0" xfId="0" applyFont="1" applyAlignment="1">
      <alignment horizontal="left"/>
    </xf>
    <xf numFmtId="0" fontId="5" fillId="0" borderId="0" xfId="0" applyFont="1" applyAlignment="1">
      <alignment horizontal="left" wrapText="1"/>
    </xf>
    <xf numFmtId="0" fontId="10" fillId="0" borderId="0" xfId="0" applyFont="1" applyAlignment="1">
      <alignment horizontal="left" vertical="center"/>
    </xf>
    <xf numFmtId="0" fontId="5" fillId="0" borderId="0" xfId="0" applyFont="1" applyAlignment="1">
      <alignment horizontal="left" vertical="center" wrapText="1"/>
    </xf>
    <xf numFmtId="0" fontId="5" fillId="0" borderId="0" xfId="0" applyFont="1" applyAlignment="1">
      <alignment horizontal="left"/>
    </xf>
    <xf numFmtId="0" fontId="12" fillId="0" borderId="0" xfId="0" applyFont="1" applyAlignment="1">
      <alignment vertical="top" wrapText="1"/>
    </xf>
    <xf numFmtId="0" fontId="10" fillId="0" borderId="1" xfId="0" applyFont="1" applyBorder="1" applyAlignment="1">
      <alignment vertical="center"/>
    </xf>
    <xf numFmtId="14" fontId="10" fillId="0" borderId="15" xfId="0" applyNumberFormat="1" applyFont="1" applyBorder="1" applyAlignment="1">
      <alignment horizontal="center" vertical="center"/>
    </xf>
    <xf numFmtId="0" fontId="5" fillId="0" borderId="16" xfId="0" applyFont="1" applyBorder="1"/>
    <xf numFmtId="41" fontId="5" fillId="0" borderId="15" xfId="1" applyFont="1" applyBorder="1"/>
    <xf numFmtId="0" fontId="10" fillId="0" borderId="1" xfId="0" applyFont="1" applyBorder="1"/>
    <xf numFmtId="41" fontId="10" fillId="0" borderId="13" xfId="1" applyFont="1" applyBorder="1" applyAlignment="1">
      <alignment horizontal="right"/>
    </xf>
    <xf numFmtId="0" fontId="10" fillId="0" borderId="16" xfId="0" applyFont="1" applyBorder="1" applyAlignment="1">
      <alignment vertical="center"/>
    </xf>
    <xf numFmtId="41" fontId="5" fillId="0" borderId="15" xfId="1" applyFont="1" applyBorder="1" applyAlignment="1">
      <alignment horizontal="right"/>
    </xf>
    <xf numFmtId="41" fontId="5" fillId="0" borderId="13" xfId="1" applyFont="1" applyFill="1" applyBorder="1" applyAlignment="1">
      <alignment horizontal="center" vertical="center"/>
    </xf>
    <xf numFmtId="0" fontId="10" fillId="0" borderId="19" xfId="0" applyFont="1" applyBorder="1"/>
    <xf numFmtId="0" fontId="10" fillId="0" borderId="1" xfId="0" applyFont="1" applyBorder="1" applyAlignment="1">
      <alignment vertical="center" wrapText="1"/>
    </xf>
    <xf numFmtId="14" fontId="10" fillId="0" borderId="4" xfId="0" applyNumberFormat="1" applyFont="1" applyBorder="1" applyAlignment="1">
      <alignment horizontal="center" vertical="center" wrapText="1"/>
    </xf>
    <xf numFmtId="41" fontId="5" fillId="0" borderId="17" xfId="1" applyFont="1" applyBorder="1" applyAlignment="1">
      <alignment vertical="center"/>
    </xf>
    <xf numFmtId="41" fontId="5" fillId="0" borderId="17" xfId="1" applyFont="1" applyBorder="1" applyAlignment="1">
      <alignment horizontal="center"/>
    </xf>
    <xf numFmtId="0" fontId="5" fillId="0" borderId="17" xfId="0" applyFont="1" applyBorder="1" applyAlignment="1">
      <alignment vertical="center"/>
    </xf>
    <xf numFmtId="41" fontId="10" fillId="0" borderId="4" xfId="1" applyFont="1" applyBorder="1" applyAlignment="1">
      <alignment horizontal="center" vertical="center"/>
    </xf>
    <xf numFmtId="0" fontId="10" fillId="0" borderId="0" xfId="0" applyFont="1" applyAlignment="1">
      <alignment horizontal="justify" vertical="center"/>
    </xf>
    <xf numFmtId="41" fontId="5" fillId="0" borderId="17" xfId="1" applyFont="1" applyBorder="1"/>
    <xf numFmtId="41" fontId="10" fillId="0" borderId="4" xfId="1" applyFont="1" applyBorder="1"/>
    <xf numFmtId="0" fontId="14" fillId="0" borderId="1" xfId="0" applyFont="1" applyBorder="1" applyAlignment="1">
      <alignment vertical="center"/>
    </xf>
    <xf numFmtId="14" fontId="14" fillId="0" borderId="4" xfId="0" applyNumberFormat="1" applyFont="1" applyBorder="1" applyAlignment="1">
      <alignment horizontal="center" vertical="center"/>
    </xf>
    <xf numFmtId="0" fontId="12" fillId="0" borderId="16" xfId="0" applyFont="1" applyBorder="1"/>
    <xf numFmtId="41" fontId="12" fillId="0" borderId="17" xfId="1" applyFont="1" applyBorder="1"/>
    <xf numFmtId="0" fontId="12" fillId="0" borderId="10" xfId="0" applyFont="1" applyBorder="1"/>
    <xf numFmtId="0" fontId="14" fillId="0" borderId="1" xfId="0" applyFont="1" applyBorder="1"/>
    <xf numFmtId="41" fontId="14" fillId="0" borderId="4" xfId="1" applyFont="1" applyBorder="1" applyAlignment="1">
      <alignment horizontal="right"/>
    </xf>
    <xf numFmtId="0" fontId="14" fillId="0" borderId="1" xfId="8" applyFont="1" applyBorder="1" applyAlignment="1">
      <alignment vertical="center"/>
    </xf>
    <xf numFmtId="14" fontId="14" fillId="0" borderId="15" xfId="8" applyNumberFormat="1" applyFont="1" applyBorder="1" applyAlignment="1">
      <alignment horizontal="center" vertical="center"/>
    </xf>
    <xf numFmtId="0" fontId="12" fillId="0" borderId="16" xfId="8" applyFont="1" applyBorder="1"/>
    <xf numFmtId="41" fontId="12" fillId="0" borderId="15" xfId="1" applyFont="1" applyBorder="1"/>
    <xf numFmtId="0" fontId="12" fillId="0" borderId="10" xfId="8" applyFont="1" applyBorder="1"/>
    <xf numFmtId="41" fontId="12" fillId="0" borderId="9" xfId="1" applyFont="1" applyBorder="1"/>
    <xf numFmtId="0" fontId="14" fillId="0" borderId="4" xfId="8" applyFont="1" applyBorder="1"/>
    <xf numFmtId="41" fontId="14" fillId="0" borderId="4" xfId="1" applyFont="1" applyBorder="1"/>
    <xf numFmtId="14" fontId="14" fillId="0" borderId="4" xfId="8" applyNumberFormat="1" applyFont="1" applyBorder="1" applyAlignment="1">
      <alignment horizontal="center" vertical="center"/>
    </xf>
    <xf numFmtId="0" fontId="14" fillId="0" borderId="1" xfId="8" applyFont="1" applyBorder="1"/>
    <xf numFmtId="14" fontId="14" fillId="0" borderId="15" xfId="0" applyNumberFormat="1" applyFont="1" applyBorder="1" applyAlignment="1">
      <alignment horizontal="center" vertical="center"/>
    </xf>
    <xf numFmtId="41" fontId="5" fillId="0" borderId="16" xfId="1" applyFont="1" applyBorder="1"/>
    <xf numFmtId="41" fontId="5" fillId="0" borderId="10" xfId="1" applyFont="1" applyBorder="1"/>
    <xf numFmtId="14" fontId="10" fillId="0" borderId="0" xfId="0" applyNumberFormat="1" applyFont="1"/>
    <xf numFmtId="0" fontId="10" fillId="0" borderId="15" xfId="0" applyFont="1" applyBorder="1" applyAlignment="1">
      <alignment horizontal="center" vertical="center" wrapText="1"/>
    </xf>
    <xf numFmtId="14" fontId="5" fillId="0" borderId="15" xfId="0" applyNumberFormat="1" applyFont="1" applyBorder="1" applyAlignment="1">
      <alignment horizontal="center" vertical="center"/>
    </xf>
    <xf numFmtId="0" fontId="5" fillId="0" borderId="15" xfId="0" applyFont="1" applyBorder="1" applyAlignment="1">
      <alignment horizontal="center" vertical="center"/>
    </xf>
    <xf numFmtId="41" fontId="5" fillId="0" borderId="15" xfId="1" applyFont="1" applyBorder="1" applyAlignment="1">
      <alignment horizontal="center" vertical="center"/>
    </xf>
    <xf numFmtId="14" fontId="5" fillId="0" borderId="17" xfId="0" applyNumberFormat="1" applyFont="1" applyBorder="1" applyAlignment="1">
      <alignment horizontal="center" vertical="center"/>
    </xf>
    <xf numFmtId="0" fontId="5" fillId="0" borderId="17" xfId="0" applyFont="1" applyBorder="1" applyAlignment="1">
      <alignment horizontal="center" vertical="center"/>
    </xf>
    <xf numFmtId="41" fontId="5" fillId="0" borderId="17" xfId="1" applyFont="1" applyBorder="1" applyAlignment="1">
      <alignment horizontal="center" vertical="center"/>
    </xf>
    <xf numFmtId="14" fontId="5" fillId="0" borderId="13" xfId="0" applyNumberFormat="1" applyFont="1" applyBorder="1" applyAlignment="1">
      <alignment horizontal="center" vertical="center"/>
    </xf>
    <xf numFmtId="0" fontId="5" fillId="0" borderId="13" xfId="0" applyFont="1" applyBorder="1" applyAlignment="1">
      <alignment horizontal="center" vertical="center"/>
    </xf>
    <xf numFmtId="41" fontId="5" fillId="0" borderId="13" xfId="1" applyFont="1" applyBorder="1" applyAlignment="1">
      <alignment horizontal="center" vertical="center"/>
    </xf>
    <xf numFmtId="0" fontId="10" fillId="0" borderId="2" xfId="0" applyFont="1" applyBorder="1"/>
    <xf numFmtId="0" fontId="10" fillId="0" borderId="3" xfId="0" applyFont="1" applyBorder="1"/>
    <xf numFmtId="14" fontId="5" fillId="0" borderId="0" xfId="0" applyNumberFormat="1" applyFont="1" applyAlignment="1">
      <alignment horizontal="center" vertical="center"/>
    </xf>
    <xf numFmtId="0" fontId="5" fillId="0" borderId="0" xfId="0" applyFont="1" applyAlignment="1">
      <alignment horizontal="center" vertical="center"/>
    </xf>
    <xf numFmtId="41" fontId="5" fillId="0" borderId="0" xfId="1" applyFont="1" applyBorder="1" applyAlignment="1">
      <alignment horizontal="center" vertical="center"/>
    </xf>
    <xf numFmtId="168" fontId="5" fillId="0" borderId="15" xfId="1" applyNumberFormat="1" applyFont="1" applyBorder="1" applyAlignment="1">
      <alignment horizontal="center" vertical="center"/>
    </xf>
    <xf numFmtId="168" fontId="5" fillId="0" borderId="17" xfId="1" applyNumberFormat="1" applyFont="1" applyBorder="1" applyAlignment="1">
      <alignment horizontal="center" vertical="center"/>
    </xf>
    <xf numFmtId="168" fontId="5" fillId="0" borderId="13" xfId="1" applyNumberFormat="1" applyFont="1" applyBorder="1" applyAlignment="1">
      <alignment horizontal="center" vertical="center"/>
    </xf>
    <xf numFmtId="168" fontId="10" fillId="0" borderId="4" xfId="1" applyNumberFormat="1" applyFont="1" applyBorder="1"/>
    <xf numFmtId="0" fontId="5" fillId="0" borderId="2" xfId="0" applyFont="1" applyBorder="1"/>
    <xf numFmtId="168" fontId="10" fillId="0" borderId="2" xfId="0" applyNumberFormat="1" applyFont="1" applyBorder="1" applyAlignment="1">
      <alignment horizontal="center"/>
    </xf>
    <xf numFmtId="168" fontId="5" fillId="0" borderId="2" xfId="1" applyNumberFormat="1" applyFont="1" applyBorder="1"/>
    <xf numFmtId="0" fontId="5" fillId="0" borderId="3" xfId="0" applyFont="1" applyBorder="1"/>
    <xf numFmtId="168" fontId="10" fillId="0" borderId="0" xfId="1" applyNumberFormat="1" applyFont="1" applyBorder="1"/>
    <xf numFmtId="14" fontId="10" fillId="0" borderId="3" xfId="0" applyNumberFormat="1" applyFont="1" applyBorder="1"/>
    <xf numFmtId="41" fontId="10" fillId="0" borderId="0" xfId="1" applyFont="1" applyBorder="1"/>
    <xf numFmtId="0" fontId="10" fillId="0" borderId="20" xfId="0" applyFont="1" applyBorder="1" applyAlignment="1">
      <alignment horizontal="center" vertical="center" wrapText="1"/>
    </xf>
    <xf numFmtId="41" fontId="10" fillId="0" borderId="0" xfId="1" applyFont="1" applyAlignment="1">
      <alignment horizontal="center" vertical="center"/>
    </xf>
    <xf numFmtId="0" fontId="10" fillId="0" borderId="15" xfId="0" applyFont="1" applyBorder="1" applyAlignment="1">
      <alignment horizontal="center" vertical="center"/>
    </xf>
    <xf numFmtId="14" fontId="10" fillId="0" borderId="15" xfId="0" applyNumberFormat="1" applyFont="1" applyBorder="1"/>
    <xf numFmtId="168" fontId="5" fillId="0" borderId="5" xfId="1" applyNumberFormat="1" applyFont="1" applyBorder="1" applyAlignment="1">
      <alignment horizontal="center"/>
    </xf>
    <xf numFmtId="168" fontId="5" fillId="0" borderId="20" xfId="1" applyNumberFormat="1" applyFont="1" applyBorder="1" applyAlignment="1">
      <alignment horizontal="center"/>
    </xf>
    <xf numFmtId="0" fontId="5" fillId="0" borderId="19" xfId="0" applyFont="1" applyBorder="1"/>
    <xf numFmtId="168" fontId="5" fillId="0" borderId="18" xfId="1" applyNumberFormat="1" applyFont="1" applyBorder="1" applyAlignment="1">
      <alignment horizontal="center"/>
    </xf>
    <xf numFmtId="168" fontId="5" fillId="0" borderId="12" xfId="1" applyNumberFormat="1" applyFont="1" applyBorder="1" applyAlignment="1">
      <alignment horizontal="center"/>
    </xf>
    <xf numFmtId="9" fontId="5" fillId="0" borderId="0" xfId="2" applyFont="1"/>
    <xf numFmtId="41" fontId="10" fillId="0" borderId="4" xfId="1" applyFont="1" applyBorder="1" applyAlignment="1">
      <alignment horizontal="center" vertical="center" wrapText="1"/>
    </xf>
    <xf numFmtId="14" fontId="10" fillId="0" borderId="4" xfId="1" applyNumberFormat="1" applyFont="1" applyBorder="1" applyAlignment="1">
      <alignment horizontal="center" vertical="center" wrapText="1"/>
    </xf>
    <xf numFmtId="0" fontId="10" fillId="0" borderId="15" xfId="0" applyFont="1" applyBorder="1"/>
    <xf numFmtId="41" fontId="10" fillId="0" borderId="15" xfId="1" applyFont="1" applyBorder="1"/>
    <xf numFmtId="0" fontId="5" fillId="0" borderId="15" xfId="0" applyFont="1" applyBorder="1" applyAlignment="1">
      <alignment horizontal="center"/>
    </xf>
    <xf numFmtId="168" fontId="5" fillId="0" borderId="15" xfId="1" applyNumberFormat="1" applyFont="1" applyBorder="1"/>
    <xf numFmtId="168" fontId="5" fillId="0" borderId="16" xfId="1" applyNumberFormat="1" applyFont="1" applyBorder="1" applyAlignment="1">
      <alignment horizontal="center"/>
    </xf>
    <xf numFmtId="168" fontId="5" fillId="0" borderId="20" xfId="0" applyNumberFormat="1" applyFont="1" applyBorder="1" applyAlignment="1">
      <alignment horizontal="center"/>
    </xf>
    <xf numFmtId="0" fontId="5" fillId="0" borderId="17" xfId="0" applyFont="1" applyBorder="1" applyAlignment="1">
      <alignment horizontal="center"/>
    </xf>
    <xf numFmtId="168" fontId="5" fillId="0" borderId="17" xfId="1" applyNumberFormat="1" applyFont="1" applyBorder="1"/>
    <xf numFmtId="168" fontId="5" fillId="0" borderId="10" xfId="1" applyNumberFormat="1" applyFont="1" applyBorder="1" applyAlignment="1">
      <alignment horizontal="center"/>
    </xf>
    <xf numFmtId="168" fontId="5" fillId="0" borderId="9" xfId="0" applyNumberFormat="1" applyFont="1" applyBorder="1" applyAlignment="1">
      <alignment horizontal="center"/>
    </xf>
    <xf numFmtId="168" fontId="5" fillId="0" borderId="13" xfId="1" applyNumberFormat="1" applyFont="1" applyBorder="1"/>
    <xf numFmtId="168" fontId="5" fillId="0" borderId="12" xfId="0" applyNumberFormat="1" applyFont="1" applyBorder="1" applyAlignment="1">
      <alignment horizontal="center"/>
    </xf>
    <xf numFmtId="0" fontId="10" fillId="0" borderId="13" xfId="0" applyFont="1" applyBorder="1" applyAlignment="1">
      <alignment horizontal="left"/>
    </xf>
    <xf numFmtId="0" fontId="10" fillId="0" borderId="13" xfId="0" applyFont="1" applyBorder="1" applyAlignment="1">
      <alignment horizontal="center"/>
    </xf>
    <xf numFmtId="168" fontId="10" fillId="0" borderId="13" xfId="1" applyNumberFormat="1" applyFont="1" applyBorder="1" applyAlignment="1">
      <alignment horizontal="center"/>
    </xf>
    <xf numFmtId="41" fontId="10" fillId="0" borderId="13" xfId="1" applyFont="1" applyFill="1" applyBorder="1" applyAlignment="1">
      <alignment horizontal="center"/>
    </xf>
    <xf numFmtId="0" fontId="10" fillId="0" borderId="4" xfId="0" applyFont="1" applyBorder="1" applyAlignment="1">
      <alignment horizontal="center"/>
    </xf>
    <xf numFmtId="168" fontId="5" fillId="0" borderId="15" xfId="1" applyNumberFormat="1" applyFont="1" applyBorder="1" applyAlignment="1">
      <alignment horizontal="center"/>
    </xf>
    <xf numFmtId="168" fontId="5" fillId="0" borderId="15" xfId="0" applyNumberFormat="1" applyFont="1" applyBorder="1" applyAlignment="1">
      <alignment horizontal="center"/>
    </xf>
    <xf numFmtId="168" fontId="5" fillId="0" borderId="17" xfId="1" applyNumberFormat="1" applyFont="1" applyBorder="1" applyAlignment="1">
      <alignment horizontal="center"/>
    </xf>
    <xf numFmtId="168" fontId="5" fillId="0" borderId="17" xfId="0" applyNumberFormat="1" applyFont="1" applyBorder="1" applyAlignment="1">
      <alignment horizontal="center"/>
    </xf>
    <xf numFmtId="168" fontId="5" fillId="0" borderId="13" xfId="1" applyNumberFormat="1" applyFont="1" applyBorder="1" applyAlignment="1">
      <alignment horizontal="center"/>
    </xf>
    <xf numFmtId="168" fontId="5" fillId="0" borderId="13" xfId="0" applyNumberFormat="1" applyFont="1" applyBorder="1" applyAlignment="1">
      <alignment horizontal="center"/>
    </xf>
    <xf numFmtId="0" fontId="10" fillId="0" borderId="4" xfId="0" applyFont="1" applyBorder="1" applyAlignment="1">
      <alignment horizontal="left"/>
    </xf>
    <xf numFmtId="168" fontId="10" fillId="0" borderId="4" xfId="0" applyNumberFormat="1" applyFont="1" applyBorder="1" applyAlignment="1">
      <alignment horizontal="center"/>
    </xf>
    <xf numFmtId="41" fontId="10" fillId="0" borderId="4" xfId="1" applyFont="1" applyBorder="1" applyAlignment="1">
      <alignment horizontal="center"/>
    </xf>
    <xf numFmtId="169" fontId="10" fillId="0" borderId="2" xfId="1" applyNumberFormat="1" applyFont="1" applyBorder="1"/>
    <xf numFmtId="41" fontId="5" fillId="0" borderId="3" xfId="1" applyFont="1" applyBorder="1"/>
    <xf numFmtId="169" fontId="10" fillId="0" borderId="0" xfId="1" applyNumberFormat="1" applyFont="1" applyBorder="1"/>
    <xf numFmtId="0" fontId="5" fillId="0" borderId="4" xfId="0" applyFont="1" applyBorder="1" applyAlignment="1">
      <alignment horizontal="left" vertical="center" wrapText="1"/>
    </xf>
    <xf numFmtId="168" fontId="5" fillId="0" borderId="4" xfId="1" applyNumberFormat="1" applyFont="1" applyBorder="1" applyAlignment="1">
      <alignment horizontal="center" vertical="center"/>
    </xf>
    <xf numFmtId="41" fontId="5" fillId="0" borderId="4" xfId="1" applyFont="1" applyBorder="1" applyAlignment="1">
      <alignment horizontal="center" vertical="center"/>
    </xf>
    <xf numFmtId="168" fontId="5" fillId="0" borderId="0" xfId="1" applyNumberFormat="1" applyFont="1" applyBorder="1" applyAlignment="1">
      <alignment horizontal="center" vertical="center"/>
    </xf>
    <xf numFmtId="0" fontId="10" fillId="0" borderId="1" xfId="0" applyFont="1" applyBorder="1" applyAlignment="1">
      <alignment horizontal="left" vertical="center" wrapText="1"/>
    </xf>
    <xf numFmtId="168" fontId="10" fillId="0" borderId="3" xfId="1" applyNumberFormat="1" applyFont="1" applyBorder="1" applyAlignment="1">
      <alignment horizontal="center" vertical="center"/>
    </xf>
    <xf numFmtId="41" fontId="10" fillId="0" borderId="3" xfId="1" applyFont="1" applyBorder="1" applyAlignment="1">
      <alignment horizontal="center" vertical="center"/>
    </xf>
    <xf numFmtId="168" fontId="10" fillId="0" borderId="4" xfId="1" applyNumberFormat="1" applyFont="1" applyBorder="1" applyAlignment="1">
      <alignment horizontal="center" vertical="center"/>
    </xf>
    <xf numFmtId="14" fontId="10" fillId="0" borderId="4" xfId="0" applyNumberFormat="1" applyFont="1" applyBorder="1" applyAlignment="1">
      <alignment horizontal="center" vertical="center"/>
    </xf>
    <xf numFmtId="0" fontId="5" fillId="0" borderId="17" xfId="0" applyFont="1" applyBorder="1" applyAlignment="1">
      <alignment horizontal="left"/>
    </xf>
    <xf numFmtId="41" fontId="16" fillId="0" borderId="0" xfId="1" applyFont="1" applyBorder="1" applyAlignment="1">
      <alignment horizontal="left"/>
    </xf>
    <xf numFmtId="41" fontId="5" fillId="0" borderId="0" xfId="1" applyFont="1" applyBorder="1" applyAlignment="1">
      <alignment horizontal="center"/>
    </xf>
    <xf numFmtId="0" fontId="10" fillId="0" borderId="32" xfId="0" applyFont="1" applyBorder="1" applyAlignment="1">
      <alignment horizontal="left"/>
    </xf>
    <xf numFmtId="41" fontId="10" fillId="0" borderId="32" xfId="1" applyFont="1" applyBorder="1" applyAlignment="1">
      <alignment horizontal="center"/>
    </xf>
    <xf numFmtId="41" fontId="10" fillId="0" borderId="0" xfId="1" applyFont="1" applyBorder="1" applyAlignment="1">
      <alignment horizontal="center"/>
    </xf>
    <xf numFmtId="0" fontId="10" fillId="0" borderId="33" xfId="0" applyFont="1" applyBorder="1" applyAlignment="1">
      <alignment horizontal="left"/>
    </xf>
    <xf numFmtId="14" fontId="10" fillId="0" borderId="34" xfId="0" applyNumberFormat="1" applyFont="1" applyBorder="1" applyAlignment="1">
      <alignment horizontal="center" vertical="center"/>
    </xf>
    <xf numFmtId="0" fontId="5" fillId="0" borderId="13" xfId="0" applyFont="1" applyBorder="1" applyAlignment="1">
      <alignment horizontal="left"/>
    </xf>
    <xf numFmtId="166" fontId="10" fillId="0" borderId="0" xfId="0" applyNumberFormat="1" applyFont="1" applyAlignment="1">
      <alignment horizontal="left"/>
    </xf>
    <xf numFmtId="0" fontId="5" fillId="0" borderId="15" xfId="0" applyFont="1" applyBorder="1" applyAlignment="1">
      <alignment horizontal="left"/>
    </xf>
    <xf numFmtId="166" fontId="10" fillId="0" borderId="4" xfId="0" applyNumberFormat="1" applyFont="1" applyBorder="1" applyAlignment="1">
      <alignment horizontal="left"/>
    </xf>
    <xf numFmtId="0" fontId="23" fillId="0" borderId="0" xfId="0" applyFont="1"/>
    <xf numFmtId="41" fontId="10" fillId="0" borderId="0" xfId="1" applyFont="1" applyAlignment="1">
      <alignment horizontal="left"/>
    </xf>
    <xf numFmtId="0" fontId="5" fillId="0" borderId="10" xfId="0" applyFont="1" applyBorder="1" applyAlignment="1">
      <alignment vertical="center"/>
    </xf>
    <xf numFmtId="0" fontId="10" fillId="0" borderId="0" xfId="0" applyFont="1" applyAlignment="1">
      <alignment horizontal="left" wrapText="1"/>
    </xf>
    <xf numFmtId="14" fontId="10" fillId="0" borderId="13" xfId="0" applyNumberFormat="1" applyFont="1" applyBorder="1" applyAlignment="1">
      <alignment horizontal="right" vertical="center" wrapText="1"/>
    </xf>
    <xf numFmtId="41" fontId="10" fillId="0" borderId="0" xfId="1" applyFont="1" applyBorder="1" applyAlignment="1">
      <alignment horizontal="center" vertical="center"/>
    </xf>
    <xf numFmtId="41" fontId="5" fillId="0" borderId="9" xfId="1" applyFont="1" applyBorder="1" applyAlignment="1">
      <alignment horizontal="left"/>
    </xf>
    <xf numFmtId="0" fontId="10" fillId="0" borderId="10" xfId="0" applyFont="1" applyBorder="1" applyAlignment="1">
      <alignment horizontal="left"/>
    </xf>
    <xf numFmtId="41" fontId="5" fillId="0" borderId="17" xfId="1" applyFont="1" applyBorder="1" applyAlignment="1">
      <alignment horizontal="left"/>
    </xf>
    <xf numFmtId="41" fontId="10" fillId="0" borderId="9" xfId="1" applyFont="1" applyBorder="1" applyAlignment="1">
      <alignment horizontal="left"/>
    </xf>
    <xf numFmtId="41" fontId="10" fillId="0" borderId="4" xfId="1" applyFont="1" applyBorder="1" applyAlignment="1">
      <alignment horizontal="left"/>
    </xf>
    <xf numFmtId="168" fontId="5" fillId="0" borderId="9" xfId="1" applyNumberFormat="1" applyFont="1" applyBorder="1" applyAlignment="1">
      <alignment horizontal="left"/>
    </xf>
    <xf numFmtId="0" fontId="24" fillId="0" borderId="10" xfId="0" applyFont="1" applyBorder="1" applyAlignment="1">
      <alignment horizontal="left" vertical="center"/>
    </xf>
    <xf numFmtId="168" fontId="24" fillId="0" borderId="9" xfId="1" applyNumberFormat="1" applyFont="1" applyBorder="1" applyAlignment="1">
      <alignment horizontal="left"/>
    </xf>
    <xf numFmtId="0" fontId="10" fillId="0" borderId="4" xfId="0" applyFont="1" applyBorder="1" applyAlignment="1">
      <alignment horizontal="left" vertical="center"/>
    </xf>
    <xf numFmtId="0" fontId="10" fillId="0" borderId="10" xfId="0" applyFont="1" applyBorder="1" applyAlignment="1">
      <alignment horizontal="left" vertical="center"/>
    </xf>
    <xf numFmtId="41" fontId="5" fillId="0" borderId="13" xfId="1" applyFont="1" applyFill="1" applyBorder="1" applyAlignment="1">
      <alignment horizontal="left" vertical="center"/>
    </xf>
    <xf numFmtId="10" fontId="5" fillId="0" borderId="13" xfId="0" applyNumberFormat="1" applyFont="1" applyBorder="1" applyAlignment="1">
      <alignment horizontal="center" vertical="center"/>
    </xf>
    <xf numFmtId="0" fontId="5" fillId="0" borderId="13" xfId="0" applyFont="1" applyBorder="1" applyAlignment="1">
      <alignment horizontal="left" vertical="center"/>
    </xf>
    <xf numFmtId="10" fontId="5" fillId="0" borderId="0" xfId="0" applyNumberFormat="1" applyFont="1"/>
    <xf numFmtId="0" fontId="10" fillId="0" borderId="4" xfId="0" applyFont="1" applyBorder="1" applyAlignment="1">
      <alignment horizontal="center" vertical="center"/>
    </xf>
    <xf numFmtId="41" fontId="5" fillId="0" borderId="4" xfId="1" applyFont="1" applyBorder="1"/>
    <xf numFmtId="0" fontId="25" fillId="0" borderId="0" xfId="0" applyFont="1" applyAlignment="1">
      <alignment horizontal="left"/>
    </xf>
    <xf numFmtId="0" fontId="28" fillId="0" borderId="0" xfId="4" applyFont="1" applyAlignment="1">
      <alignment horizontal="center"/>
    </xf>
    <xf numFmtId="14" fontId="27" fillId="0" borderId="0" xfId="4" applyNumberFormat="1" applyFont="1" applyAlignment="1">
      <alignment horizontal="center" vertical="center" wrapText="1"/>
    </xf>
    <xf numFmtId="0" fontId="9" fillId="0" borderId="0" xfId="0" applyFont="1"/>
    <xf numFmtId="0" fontId="10" fillId="0" borderId="0" xfId="0" applyFont="1" applyAlignment="1">
      <alignment horizontal="right"/>
    </xf>
    <xf numFmtId="41" fontId="5" fillId="0" borderId="0" xfId="1" applyFont="1" applyFill="1"/>
    <xf numFmtId="41" fontId="10" fillId="0" borderId="0" xfId="1" applyFont="1" applyFill="1" applyAlignment="1">
      <alignment horizontal="center" vertical="center"/>
    </xf>
    <xf numFmtId="41" fontId="10" fillId="0" borderId="0" xfId="1" applyFont="1" applyFill="1"/>
    <xf numFmtId="41" fontId="10" fillId="0" borderId="0" xfId="1" applyFont="1"/>
    <xf numFmtId="41" fontId="10" fillId="0" borderId="23" xfId="1" applyFont="1" applyFill="1" applyBorder="1"/>
    <xf numFmtId="0" fontId="27" fillId="0" borderId="0" xfId="4" applyFont="1" applyAlignment="1">
      <alignment vertical="center"/>
    </xf>
    <xf numFmtId="41" fontId="10" fillId="2" borderId="0" xfId="1" applyFont="1" applyFill="1" applyAlignment="1">
      <alignment vertical="center"/>
    </xf>
    <xf numFmtId="41" fontId="14" fillId="0" borderId="1" xfId="1" applyFont="1" applyBorder="1" applyAlignment="1">
      <alignment vertical="center" wrapText="1"/>
    </xf>
    <xf numFmtId="0" fontId="14" fillId="0" borderId="4" xfId="4" applyFont="1" applyBorder="1" applyAlignment="1">
      <alignment horizontal="center" vertical="center"/>
    </xf>
    <xf numFmtId="14" fontId="27" fillId="0" borderId="3" xfId="4" applyNumberFormat="1" applyFont="1" applyBorder="1" applyAlignment="1">
      <alignment horizontal="center" vertical="center" wrapText="1"/>
    </xf>
    <xf numFmtId="14" fontId="27" fillId="0" borderId="4" xfId="4" applyNumberFormat="1" applyFont="1" applyBorder="1" applyAlignment="1">
      <alignment horizontal="center" vertical="center" wrapText="1"/>
    </xf>
    <xf numFmtId="41" fontId="12" fillId="0" borderId="16" xfId="1" applyFont="1" applyBorder="1" applyAlignment="1">
      <alignment vertical="center" wrapText="1"/>
    </xf>
    <xf numFmtId="17" fontId="29" fillId="0" borderId="15" xfId="4" applyNumberFormat="1" applyFont="1" applyBorder="1" applyAlignment="1">
      <alignment horizontal="center" vertical="center" wrapText="1"/>
    </xf>
    <xf numFmtId="17" fontId="29" fillId="0" borderId="20" xfId="4" applyNumberFormat="1" applyFont="1" applyBorder="1" applyAlignment="1">
      <alignment horizontal="center" vertical="center" wrapText="1"/>
    </xf>
    <xf numFmtId="41" fontId="14" fillId="2" borderId="15" xfId="1" quotePrefix="1" applyFont="1" applyFill="1" applyBorder="1" applyAlignment="1">
      <alignment horizontal="center" vertical="center" wrapText="1"/>
    </xf>
    <xf numFmtId="167" fontId="14" fillId="0" borderId="10" xfId="4" applyNumberFormat="1" applyFont="1" applyBorder="1" applyAlignment="1">
      <alignment vertical="center"/>
    </xf>
    <xf numFmtId="167" fontId="27" fillId="0" borderId="17" xfId="4" applyNumberFormat="1" applyFont="1" applyBorder="1" applyAlignment="1">
      <alignment horizontal="center" vertical="center" wrapText="1"/>
    </xf>
    <xf numFmtId="41" fontId="10" fillId="0" borderId="9" xfId="1" applyFont="1" applyBorder="1" applyAlignment="1">
      <alignment horizontal="right" vertical="center"/>
    </xf>
    <xf numFmtId="41" fontId="10" fillId="0" borderId="17" xfId="1" applyFont="1" applyBorder="1" applyAlignment="1">
      <alignment horizontal="right" vertical="center"/>
    </xf>
    <xf numFmtId="0" fontId="9" fillId="0" borderId="10" xfId="0" applyFont="1" applyBorder="1"/>
    <xf numFmtId="41" fontId="5" fillId="0" borderId="9" xfId="1" applyFont="1" applyBorder="1" applyAlignment="1">
      <alignment horizontal="right"/>
    </xf>
    <xf numFmtId="41" fontId="5" fillId="0" borderId="17" xfId="1" applyFont="1" applyFill="1" applyBorder="1" applyAlignment="1">
      <alignment horizontal="right" vertical="center"/>
    </xf>
    <xf numFmtId="167" fontId="30" fillId="0" borderId="10" xfId="4" applyNumberFormat="1" applyFont="1" applyBorder="1" applyAlignment="1">
      <alignment vertical="center"/>
    </xf>
    <xf numFmtId="41" fontId="5" fillId="0" borderId="9" xfId="1" applyFont="1" applyBorder="1" applyAlignment="1">
      <alignment horizontal="right" vertical="center"/>
    </xf>
    <xf numFmtId="41" fontId="10" fillId="0" borderId="17" xfId="1" applyFont="1" applyFill="1" applyBorder="1" applyAlignment="1">
      <alignment horizontal="right" vertical="center"/>
    </xf>
    <xf numFmtId="0" fontId="30" fillId="0" borderId="10" xfId="4" applyFont="1" applyBorder="1" applyAlignment="1">
      <alignment vertical="center"/>
    </xf>
    <xf numFmtId="0" fontId="12" fillId="0" borderId="10" xfId="4" applyFont="1" applyBorder="1" applyAlignment="1">
      <alignment vertical="center"/>
    </xf>
    <xf numFmtId="167" fontId="27" fillId="0" borderId="17" xfId="4" applyNumberFormat="1" applyFont="1" applyBorder="1" applyAlignment="1">
      <alignment horizontal="center" vertical="center"/>
    </xf>
    <xf numFmtId="0" fontId="12" fillId="0" borderId="10" xfId="0" applyFont="1" applyBorder="1" applyAlignment="1">
      <alignment horizontal="left" vertical="top"/>
    </xf>
    <xf numFmtId="41" fontId="5" fillId="0" borderId="17" xfId="1" applyFont="1" applyBorder="1" applyAlignment="1">
      <alignment horizontal="right" vertical="center"/>
    </xf>
    <xf numFmtId="0" fontId="14" fillId="0" borderId="10" xfId="0" applyFont="1" applyBorder="1"/>
    <xf numFmtId="167" fontId="27" fillId="0" borderId="9" xfId="4" applyNumberFormat="1" applyFont="1" applyBorder="1" applyAlignment="1">
      <alignment horizontal="right" vertical="center" wrapText="1"/>
    </xf>
    <xf numFmtId="167" fontId="27" fillId="0" borderId="4" xfId="4" applyNumberFormat="1" applyFont="1" applyBorder="1" applyAlignment="1">
      <alignment horizontal="center" vertical="center" wrapText="1"/>
    </xf>
    <xf numFmtId="41" fontId="10" fillId="0" borderId="4" xfId="1" applyFont="1" applyBorder="1" applyAlignment="1">
      <alignment horizontal="right" vertical="center"/>
    </xf>
    <xf numFmtId="41" fontId="10" fillId="0" borderId="4" xfId="1" applyFont="1" applyFill="1" applyBorder="1" applyAlignment="1">
      <alignment horizontal="right" vertical="center"/>
    </xf>
    <xf numFmtId="167" fontId="14" fillId="0" borderId="1" xfId="4" applyNumberFormat="1" applyFont="1" applyBorder="1" applyAlignment="1">
      <alignment vertical="center"/>
    </xf>
    <xf numFmtId="41" fontId="10" fillId="0" borderId="23" xfId="1" applyFont="1" applyBorder="1" applyAlignment="1">
      <alignment horizontal="right" vertical="center"/>
    </xf>
    <xf numFmtId="41" fontId="10" fillId="0" borderId="23" xfId="1" applyFont="1" applyFill="1" applyBorder="1" applyAlignment="1">
      <alignment horizontal="right" vertical="center"/>
    </xf>
    <xf numFmtId="0" fontId="12" fillId="0" borderId="0" xfId="4" applyFont="1" applyAlignment="1">
      <alignment vertical="center"/>
    </xf>
    <xf numFmtId="41" fontId="12" fillId="0" borderId="0" xfId="1" applyFont="1" applyFill="1" applyAlignment="1">
      <alignment vertical="center"/>
    </xf>
    <xf numFmtId="0" fontId="14" fillId="0" borderId="4" xfId="4" applyFont="1" applyBorder="1" applyAlignment="1">
      <alignment vertical="center"/>
    </xf>
    <xf numFmtId="14" fontId="27" fillId="0" borderId="4" xfId="4" applyNumberFormat="1" applyFont="1" applyBorder="1" applyAlignment="1">
      <alignment horizontal="center" vertical="center"/>
    </xf>
    <xf numFmtId="14" fontId="27" fillId="0" borderId="4" xfId="4" quotePrefix="1" applyNumberFormat="1" applyFont="1" applyBorder="1" applyAlignment="1">
      <alignment horizontal="center" vertical="center"/>
    </xf>
    <xf numFmtId="167" fontId="27" fillId="0" borderId="4" xfId="4" applyNumberFormat="1" applyFont="1" applyBorder="1" applyAlignment="1">
      <alignment vertical="center"/>
    </xf>
    <xf numFmtId="167" fontId="27" fillId="0" borderId="4" xfId="4" applyNumberFormat="1" applyFont="1" applyBorder="1" applyAlignment="1">
      <alignment horizontal="center"/>
    </xf>
    <xf numFmtId="41" fontId="27" fillId="0" borderId="4" xfId="1" applyFont="1" applyBorder="1" applyAlignment="1">
      <alignment horizontal="center"/>
    </xf>
    <xf numFmtId="167" fontId="27" fillId="0" borderId="15" xfId="4" applyNumberFormat="1" applyFont="1" applyBorder="1" applyAlignment="1">
      <alignment vertical="center"/>
    </xf>
    <xf numFmtId="167" fontId="27" fillId="0" borderId="15" xfId="4" applyNumberFormat="1" applyFont="1" applyBorder="1" applyAlignment="1">
      <alignment horizontal="center"/>
    </xf>
    <xf numFmtId="41" fontId="27" fillId="0" borderId="15" xfId="1" applyFont="1" applyBorder="1" applyAlignment="1">
      <alignment horizontal="center"/>
    </xf>
    <xf numFmtId="167" fontId="27" fillId="0" borderId="0" xfId="4" applyNumberFormat="1" applyFont="1" applyAlignment="1">
      <alignment horizontal="center"/>
    </xf>
    <xf numFmtId="41" fontId="27" fillId="0" borderId="15" xfId="1" applyFont="1" applyFill="1" applyBorder="1" applyAlignment="1">
      <alignment horizontal="center"/>
    </xf>
    <xf numFmtId="167" fontId="27" fillId="0" borderId="16" xfId="4" applyNumberFormat="1" applyFont="1" applyBorder="1" applyAlignment="1">
      <alignment vertical="center"/>
    </xf>
    <xf numFmtId="41" fontId="27" fillId="0" borderId="5" xfId="1" applyFont="1" applyBorder="1" applyAlignment="1">
      <alignment horizontal="center"/>
    </xf>
    <xf numFmtId="167" fontId="31" fillId="0" borderId="17" xfId="4" applyNumberFormat="1" applyFont="1" applyBorder="1" applyAlignment="1">
      <alignment vertical="center"/>
    </xf>
    <xf numFmtId="41" fontId="31" fillId="0" borderId="17" xfId="1" applyFont="1" applyFill="1" applyBorder="1" applyAlignment="1">
      <alignment horizontal="center"/>
    </xf>
    <xf numFmtId="167" fontId="31" fillId="0" borderId="10" xfId="4" applyNumberFormat="1" applyFont="1" applyBorder="1" applyAlignment="1">
      <alignment vertical="center"/>
    </xf>
    <xf numFmtId="167" fontId="27" fillId="0" borderId="17" xfId="4" applyNumberFormat="1" applyFont="1" applyBorder="1" applyAlignment="1">
      <alignment horizontal="center"/>
    </xf>
    <xf numFmtId="41" fontId="31" fillId="0" borderId="0" xfId="1" applyFont="1" applyFill="1" applyBorder="1" applyAlignment="1">
      <alignment horizontal="center"/>
    </xf>
    <xf numFmtId="41" fontId="31" fillId="0" borderId="17" xfId="1" applyFont="1" applyBorder="1" applyAlignment="1">
      <alignment horizontal="center"/>
    </xf>
    <xf numFmtId="167" fontId="27" fillId="0" borderId="17" xfId="4" applyNumberFormat="1" applyFont="1" applyBorder="1" applyAlignment="1">
      <alignment vertical="center"/>
    </xf>
    <xf numFmtId="41" fontId="27" fillId="0" borderId="17" xfId="1" applyFont="1" applyFill="1" applyBorder="1" applyAlignment="1">
      <alignment horizontal="center"/>
    </xf>
    <xf numFmtId="167" fontId="27" fillId="0" borderId="10" xfId="4" applyNumberFormat="1" applyFont="1" applyBorder="1" applyAlignment="1">
      <alignment vertical="center"/>
    </xf>
    <xf numFmtId="41" fontId="27" fillId="0" borderId="0" xfId="1" applyFont="1" applyBorder="1" applyAlignment="1">
      <alignment horizontal="center"/>
    </xf>
    <xf numFmtId="41" fontId="27" fillId="0" borderId="17" xfId="1" applyFont="1" applyBorder="1" applyAlignment="1">
      <alignment horizontal="center"/>
    </xf>
    <xf numFmtId="41" fontId="31" fillId="0" borderId="0" xfId="1" applyFont="1" applyBorder="1" applyAlignment="1">
      <alignment horizontal="center"/>
    </xf>
    <xf numFmtId="41" fontId="27" fillId="0" borderId="17" xfId="1" applyFont="1" applyFill="1" applyBorder="1" applyAlignment="1">
      <alignment horizontal="right"/>
    </xf>
    <xf numFmtId="41" fontId="27" fillId="0" borderId="9" xfId="1" applyFont="1" applyFill="1" applyBorder="1" applyAlignment="1">
      <alignment horizontal="center"/>
    </xf>
    <xf numFmtId="41" fontId="27" fillId="0" borderId="9" xfId="1" applyFont="1" applyBorder="1" applyAlignment="1">
      <alignment horizontal="center"/>
    </xf>
    <xf numFmtId="41" fontId="31" fillId="0" borderId="9" xfId="1" applyFont="1" applyBorder="1" applyAlignment="1">
      <alignment horizontal="center"/>
    </xf>
    <xf numFmtId="41" fontId="27" fillId="0" borderId="17" xfId="1" applyFont="1" applyBorder="1" applyAlignment="1">
      <alignment horizontal="right"/>
    </xf>
    <xf numFmtId="167" fontId="31" fillId="0" borderId="13" xfId="4" applyNumberFormat="1" applyFont="1" applyBorder="1" applyAlignment="1">
      <alignment vertical="center"/>
    </xf>
    <xf numFmtId="167" fontId="27" fillId="0" borderId="18" xfId="4" applyNumberFormat="1" applyFont="1" applyBorder="1" applyAlignment="1">
      <alignment horizontal="center"/>
    </xf>
    <xf numFmtId="41" fontId="27" fillId="0" borderId="13" xfId="1" applyFont="1" applyBorder="1" applyAlignment="1">
      <alignment horizontal="right"/>
    </xf>
    <xf numFmtId="41" fontId="31" fillId="0" borderId="12" xfId="1" applyFont="1" applyBorder="1" applyAlignment="1">
      <alignment horizontal="center"/>
    </xf>
    <xf numFmtId="167" fontId="31" fillId="0" borderId="19" xfId="4" applyNumberFormat="1" applyFont="1" applyBorder="1" applyAlignment="1">
      <alignment vertical="center"/>
    </xf>
    <xf numFmtId="167" fontId="27" fillId="0" borderId="13" xfId="4" applyNumberFormat="1" applyFont="1" applyBorder="1" applyAlignment="1">
      <alignment horizontal="center"/>
    </xf>
    <xf numFmtId="41" fontId="31" fillId="0" borderId="13" xfId="1" applyFont="1" applyBorder="1" applyAlignment="1">
      <alignment horizontal="center"/>
    </xf>
    <xf numFmtId="167" fontId="31" fillId="0" borderId="0" xfId="4" applyNumberFormat="1" applyFont="1" applyAlignment="1">
      <alignment vertical="center"/>
    </xf>
    <xf numFmtId="0" fontId="14" fillId="0" borderId="15" xfId="4" applyFont="1" applyBorder="1" applyAlignment="1">
      <alignment horizontal="center" vertical="center"/>
    </xf>
    <xf numFmtId="17" fontId="14" fillId="0" borderId="15" xfId="4" applyNumberFormat="1" applyFont="1" applyBorder="1" applyAlignment="1">
      <alignment horizontal="center" vertical="center"/>
    </xf>
    <xf numFmtId="17" fontId="14" fillId="0" borderId="4" xfId="4" applyNumberFormat="1" applyFont="1" applyBorder="1" applyAlignment="1">
      <alignment horizontal="center" vertical="center"/>
    </xf>
    <xf numFmtId="0" fontId="12" fillId="0" borderId="15" xfId="4" applyFont="1" applyBorder="1" applyAlignment="1">
      <alignment vertical="center"/>
    </xf>
    <xf numFmtId="41" fontId="12" fillId="0" borderId="15" xfId="1" applyFont="1" applyFill="1" applyBorder="1" applyAlignment="1">
      <alignment vertical="center"/>
    </xf>
    <xf numFmtId="41" fontId="12" fillId="0" borderId="20" xfId="1" applyFont="1" applyFill="1" applyBorder="1" applyAlignment="1">
      <alignment vertical="center"/>
    </xf>
    <xf numFmtId="0" fontId="12" fillId="0" borderId="17" xfId="4" applyFont="1" applyBorder="1" applyAlignment="1">
      <alignment vertical="center"/>
    </xf>
    <xf numFmtId="169" fontId="12" fillId="0" borderId="17" xfId="1" applyNumberFormat="1" applyFont="1" applyFill="1" applyBorder="1" applyAlignment="1">
      <alignment vertical="center"/>
    </xf>
    <xf numFmtId="169" fontId="12" fillId="0" borderId="9" xfId="1" applyNumberFormat="1" applyFont="1" applyFill="1" applyBorder="1" applyAlignment="1">
      <alignment vertical="center"/>
    </xf>
    <xf numFmtId="0" fontId="12" fillId="0" borderId="13" xfId="4" applyFont="1" applyBorder="1" applyAlignment="1">
      <alignment vertical="center"/>
    </xf>
    <xf numFmtId="169" fontId="12" fillId="0" borderId="13" xfId="1" applyNumberFormat="1" applyFont="1" applyFill="1" applyBorder="1" applyAlignment="1">
      <alignment vertical="center"/>
    </xf>
    <xf numFmtId="169" fontId="12" fillId="0" borderId="12" xfId="1" applyNumberFormat="1" applyFont="1" applyFill="1" applyBorder="1" applyAlignment="1">
      <alignment vertical="center"/>
    </xf>
    <xf numFmtId="169" fontId="5" fillId="0" borderId="0" xfId="0" applyNumberFormat="1" applyFont="1"/>
    <xf numFmtId="0" fontId="10" fillId="2" borderId="4" xfId="0" applyFont="1" applyFill="1" applyBorder="1" applyAlignment="1">
      <alignment horizontal="center" vertical="center" wrapText="1"/>
    </xf>
    <xf numFmtId="0" fontId="14" fillId="2" borderId="4" xfId="0" applyFont="1" applyFill="1" applyBorder="1" applyAlignment="1">
      <alignment horizontal="center" vertical="center" wrapText="1"/>
    </xf>
    <xf numFmtId="0" fontId="14" fillId="0" borderId="4" xfId="0" applyFont="1" applyBorder="1" applyAlignment="1">
      <alignment horizontal="center" vertical="center" wrapText="1"/>
    </xf>
    <xf numFmtId="165" fontId="5" fillId="0" borderId="4" xfId="1" applyNumberFormat="1" applyFont="1" applyBorder="1" applyAlignment="1">
      <alignment horizontal="center" vertical="center"/>
    </xf>
    <xf numFmtId="165" fontId="5" fillId="2" borderId="4" xfId="1" applyNumberFormat="1" applyFont="1" applyFill="1" applyBorder="1" applyAlignment="1">
      <alignment horizontal="center" vertical="center"/>
    </xf>
    <xf numFmtId="41" fontId="5" fillId="2" borderId="4" xfId="1" applyFont="1" applyFill="1" applyBorder="1" applyAlignment="1">
      <alignment horizontal="center" vertical="center"/>
    </xf>
    <xf numFmtId="10" fontId="12" fillId="0" borderId="4" xfId="2" applyNumberFormat="1" applyFont="1" applyBorder="1" applyAlignment="1">
      <alignment horizontal="center" vertical="center"/>
    </xf>
    <xf numFmtId="165" fontId="5" fillId="0" borderId="3" xfId="1" applyNumberFormat="1" applyFont="1" applyBorder="1" applyAlignment="1">
      <alignment horizontal="center" vertical="center"/>
    </xf>
    <xf numFmtId="165" fontId="10" fillId="2" borderId="4" xfId="1" applyNumberFormat="1" applyFont="1" applyFill="1" applyBorder="1" applyAlignment="1">
      <alignment horizontal="center" vertical="center"/>
    </xf>
    <xf numFmtId="9" fontId="10" fillId="0" borderId="4" xfId="2" applyFont="1" applyBorder="1" applyAlignment="1">
      <alignment horizontal="center"/>
    </xf>
    <xf numFmtId="165" fontId="5" fillId="0" borderId="4" xfId="1" applyNumberFormat="1" applyFont="1" applyBorder="1"/>
    <xf numFmtId="165" fontId="5" fillId="0" borderId="3" xfId="1" applyNumberFormat="1" applyFont="1" applyBorder="1"/>
    <xf numFmtId="49" fontId="5" fillId="0" borderId="0" xfId="0" applyNumberFormat="1" applyFont="1" applyAlignment="1">
      <alignment horizontal="center" vertical="center"/>
    </xf>
    <xf numFmtId="0" fontId="8" fillId="0" borderId="0" xfId="3" applyFont="1" applyFill="1"/>
    <xf numFmtId="167" fontId="31" fillId="0" borderId="9" xfId="4" applyNumberFormat="1" applyFont="1" applyBorder="1" applyAlignment="1">
      <alignment horizontal="right" vertical="center" wrapText="1"/>
    </xf>
    <xf numFmtId="0" fontId="17" fillId="0" borderId="0" xfId="0" applyFont="1" applyAlignment="1">
      <alignment horizontal="centerContinuous" vertical="center"/>
    </xf>
    <xf numFmtId="0" fontId="10" fillId="0" borderId="0" xfId="0" applyFont="1" applyAlignment="1">
      <alignment horizontal="centerContinuous" vertical="center"/>
    </xf>
    <xf numFmtId="3" fontId="12" fillId="0" borderId="16" xfId="0" applyNumberFormat="1" applyFont="1" applyBorder="1" applyAlignment="1">
      <alignment horizontal="center" vertical="center"/>
    </xf>
    <xf numFmtId="3" fontId="12" fillId="0" borderId="15" xfId="0" applyNumberFormat="1" applyFont="1" applyBorder="1" applyAlignment="1">
      <alignment horizontal="center" vertical="center"/>
    </xf>
    <xf numFmtId="169" fontId="5" fillId="0" borderId="20" xfId="1" applyNumberFormat="1" applyFont="1" applyBorder="1"/>
    <xf numFmtId="0" fontId="10" fillId="0" borderId="1" xfId="0" applyFont="1" applyBorder="1" applyAlignment="1">
      <alignment horizontal="centerContinuous" vertical="center" wrapText="1"/>
    </xf>
    <xf numFmtId="0" fontId="10" fillId="0" borderId="2" xfId="0" applyFont="1" applyBorder="1" applyAlignment="1">
      <alignment horizontal="centerContinuous" vertical="center" wrapText="1"/>
    </xf>
    <xf numFmtId="0" fontId="10" fillId="0" borderId="3" xfId="0" applyFont="1" applyBorder="1" applyAlignment="1">
      <alignment horizontal="centerContinuous" vertical="center" wrapText="1"/>
    </xf>
    <xf numFmtId="0" fontId="5" fillId="0" borderId="15" xfId="0" applyFont="1" applyBorder="1" applyAlignment="1">
      <alignment wrapText="1"/>
    </xf>
    <xf numFmtId="0" fontId="5" fillId="0" borderId="17" xfId="0" applyFont="1" applyBorder="1" applyAlignment="1">
      <alignment wrapText="1"/>
    </xf>
    <xf numFmtId="3" fontId="10" fillId="0" borderId="4" xfId="0" applyNumberFormat="1" applyFont="1" applyBorder="1" applyAlignment="1">
      <alignment horizontal="left"/>
    </xf>
    <xf numFmtId="3" fontId="5" fillId="0" borderId="15" xfId="0" applyNumberFormat="1" applyFont="1" applyBorder="1" applyAlignment="1">
      <alignment horizontal="left" vertical="center"/>
    </xf>
    <xf numFmtId="3" fontId="5" fillId="0" borderId="17" xfId="0" applyNumberFormat="1" applyFont="1" applyBorder="1" applyAlignment="1">
      <alignment horizontal="left" vertical="center"/>
    </xf>
    <xf numFmtId="0" fontId="19" fillId="0" borderId="13" xfId="0" applyFont="1" applyBorder="1" applyAlignment="1">
      <alignment horizontal="right"/>
    </xf>
    <xf numFmtId="0" fontId="12" fillId="0" borderId="4" xfId="1" applyNumberFormat="1" applyFont="1" applyFill="1" applyBorder="1" applyAlignment="1">
      <alignment horizontal="center" vertical="center"/>
    </xf>
    <xf numFmtId="3" fontId="12" fillId="0" borderId="10" xfId="0" applyNumberFormat="1" applyFont="1" applyBorder="1" applyAlignment="1">
      <alignment horizontal="center" vertical="center"/>
    </xf>
    <xf numFmtId="3" fontId="12" fillId="0" borderId="17" xfId="0" applyNumberFormat="1" applyFont="1" applyBorder="1" applyAlignment="1">
      <alignment horizontal="center" vertical="center"/>
    </xf>
    <xf numFmtId="41" fontId="12" fillId="0" borderId="17" xfId="1" applyFont="1" applyFill="1" applyBorder="1" applyAlignment="1">
      <alignment horizontal="center" vertical="center"/>
    </xf>
    <xf numFmtId="0" fontId="10" fillId="0" borderId="6" xfId="0" applyFont="1" applyBorder="1" applyAlignment="1">
      <alignment horizontal="center" vertical="center"/>
    </xf>
    <xf numFmtId="0" fontId="15" fillId="0" borderId="0" xfId="0" applyFont="1" applyAlignment="1">
      <alignment horizontal="centerContinuous" vertical="center" wrapText="1"/>
    </xf>
    <xf numFmtId="0" fontId="15" fillId="0" borderId="0" xfId="0" applyFont="1" applyAlignment="1">
      <alignment horizontal="left" vertical="center"/>
    </xf>
    <xf numFmtId="169" fontId="5" fillId="0" borderId="9" xfId="1" applyNumberFormat="1" applyFont="1" applyBorder="1"/>
    <xf numFmtId="169" fontId="5" fillId="0" borderId="12" xfId="1" applyNumberFormat="1" applyFont="1" applyBorder="1"/>
    <xf numFmtId="43" fontId="10" fillId="0" borderId="0" xfId="0" applyNumberFormat="1" applyFont="1"/>
    <xf numFmtId="43" fontId="5" fillId="0" borderId="0" xfId="0" applyNumberFormat="1" applyFont="1"/>
    <xf numFmtId="0" fontId="14" fillId="0" borderId="4" xfId="0" applyFont="1" applyBorder="1" applyAlignment="1">
      <alignment horizontal="center" vertical="center"/>
    </xf>
    <xf numFmtId="41" fontId="12" fillId="0" borderId="10" xfId="1" applyFont="1" applyBorder="1" applyAlignment="1">
      <alignment horizontal="center" vertical="center"/>
    </xf>
    <xf numFmtId="41" fontId="12" fillId="0" borderId="17" xfId="1" applyFont="1" applyBorder="1" applyAlignment="1">
      <alignment horizontal="center" vertical="center"/>
    </xf>
    <xf numFmtId="0" fontId="14" fillId="0" borderId="4" xfId="8" applyFont="1" applyBorder="1" applyAlignment="1">
      <alignment horizontal="center" vertical="center"/>
    </xf>
    <xf numFmtId="41" fontId="14" fillId="0" borderId="4" xfId="1" applyFont="1" applyBorder="1" applyAlignment="1">
      <alignment horizontal="left" vertical="center"/>
    </xf>
    <xf numFmtId="41" fontId="14" fillId="0" borderId="4" xfId="1" applyFont="1" applyBorder="1" applyAlignment="1">
      <alignment vertical="center"/>
    </xf>
    <xf numFmtId="14" fontId="14" fillId="0" borderId="4" xfId="1" applyNumberFormat="1" applyFont="1" applyBorder="1" applyAlignment="1">
      <alignment horizontal="center" vertical="center"/>
    </xf>
    <xf numFmtId="41" fontId="12" fillId="0" borderId="10" xfId="1" applyFont="1" applyBorder="1" applyAlignment="1">
      <alignment horizontal="left" vertical="center"/>
    </xf>
    <xf numFmtId="41" fontId="14" fillId="0" borderId="1" xfId="1" applyFont="1" applyBorder="1" applyAlignment="1">
      <alignment horizontal="left" vertical="center"/>
    </xf>
    <xf numFmtId="41" fontId="14" fillId="0" borderId="1" xfId="1" applyFont="1" applyBorder="1" applyAlignment="1">
      <alignment vertical="center"/>
    </xf>
    <xf numFmtId="41" fontId="14" fillId="0" borderId="4" xfId="1" quotePrefix="1" applyFont="1" applyBorder="1" applyAlignment="1">
      <alignment horizontal="left" vertical="center"/>
    </xf>
    <xf numFmtId="41" fontId="14" fillId="0" borderId="4" xfId="1" quotePrefix="1" applyFont="1" applyBorder="1" applyAlignment="1">
      <alignment horizontal="center" vertical="center"/>
    </xf>
    <xf numFmtId="0" fontId="10" fillId="0" borderId="0" xfId="0" applyFont="1" applyAlignment="1">
      <alignment horizontal="centerContinuous"/>
    </xf>
    <xf numFmtId="0" fontId="24" fillId="0" borderId="0" xfId="0" applyFont="1" applyAlignment="1">
      <alignment horizontal="centerContinuous"/>
    </xf>
    <xf numFmtId="0" fontId="0" fillId="0" borderId="0" xfId="0" applyAlignment="1">
      <alignment horizontal="centerContinuous"/>
    </xf>
    <xf numFmtId="41" fontId="12" fillId="0" borderId="17" xfId="1" applyFont="1" applyFill="1" applyBorder="1" applyAlignment="1">
      <alignment horizontal="left" vertical="center"/>
    </xf>
    <xf numFmtId="41" fontId="0" fillId="0" borderId="0" xfId="0" applyNumberFormat="1"/>
    <xf numFmtId="164" fontId="5" fillId="0" borderId="10" xfId="10" applyFont="1" applyBorder="1"/>
    <xf numFmtId="0" fontId="10" fillId="0" borderId="17" xfId="0" applyFont="1" applyBorder="1"/>
    <xf numFmtId="0" fontId="10" fillId="0" borderId="15" xfId="0" applyFont="1" applyBorder="1" applyAlignment="1">
      <alignment wrapText="1"/>
    </xf>
    <xf numFmtId="0" fontId="10" fillId="0" borderId="10" xfId="0" applyFont="1" applyBorder="1"/>
    <xf numFmtId="4" fontId="10" fillId="0" borderId="17" xfId="0" applyNumberFormat="1" applyFont="1" applyBorder="1" applyAlignment="1">
      <alignment horizontal="right"/>
    </xf>
    <xf numFmtId="168" fontId="10" fillId="0" borderId="17" xfId="1" applyNumberFormat="1" applyFont="1" applyFill="1" applyBorder="1"/>
    <xf numFmtId="0" fontId="10" fillId="0" borderId="17" xfId="0" applyFont="1" applyBorder="1" applyAlignment="1">
      <alignment wrapText="1"/>
    </xf>
    <xf numFmtId="41" fontId="10" fillId="0" borderId="17" xfId="1" applyFont="1" applyFill="1" applyBorder="1"/>
    <xf numFmtId="3" fontId="12" fillId="0" borderId="4" xfId="0" applyNumberFormat="1" applyFont="1" applyBorder="1" applyAlignment="1">
      <alignment horizontal="center" vertical="center"/>
    </xf>
    <xf numFmtId="41" fontId="12" fillId="0" borderId="4" xfId="7" applyFont="1" applyFill="1" applyBorder="1" applyAlignment="1">
      <alignment horizontal="center" vertical="center"/>
    </xf>
    <xf numFmtId="169" fontId="5" fillId="0" borderId="17" xfId="1" applyNumberFormat="1" applyFont="1" applyBorder="1"/>
    <xf numFmtId="41" fontId="5" fillId="0" borderId="15" xfId="1" applyFont="1" applyBorder="1" applyAlignment="1">
      <alignment horizontal="left"/>
    </xf>
    <xf numFmtId="168" fontId="5" fillId="0" borderId="17" xfId="1" applyNumberFormat="1" applyFont="1" applyBorder="1" applyAlignment="1">
      <alignment horizontal="left"/>
    </xf>
    <xf numFmtId="168" fontId="24" fillId="0" borderId="13" xfId="1" applyNumberFormat="1" applyFont="1" applyBorder="1" applyAlignment="1">
      <alignment horizontal="left"/>
    </xf>
    <xf numFmtId="0" fontId="10" fillId="0" borderId="4" xfId="0" applyFont="1" applyBorder="1" applyAlignment="1">
      <alignment wrapText="1"/>
    </xf>
    <xf numFmtId="41" fontId="0" fillId="0" borderId="0" xfId="1" applyFont="1"/>
    <xf numFmtId="0" fontId="5" fillId="6" borderId="16" xfId="0" applyFont="1" applyFill="1" applyBorder="1" applyAlignment="1">
      <alignment horizontal="center" vertical="center" wrapText="1"/>
    </xf>
    <xf numFmtId="0" fontId="5" fillId="6" borderId="5" xfId="0" applyFont="1" applyFill="1" applyBorder="1" applyAlignment="1">
      <alignment horizontal="center" vertical="center"/>
    </xf>
    <xf numFmtId="0" fontId="5" fillId="6" borderId="20" xfId="0" applyFont="1" applyFill="1" applyBorder="1" applyAlignment="1">
      <alignment horizontal="center" vertical="center"/>
    </xf>
    <xf numFmtId="0" fontId="5" fillId="6" borderId="10" xfId="0" applyFont="1" applyFill="1" applyBorder="1" applyAlignment="1">
      <alignment horizontal="center" vertical="center"/>
    </xf>
    <xf numFmtId="0" fontId="5" fillId="6" borderId="0" xfId="0" applyFont="1" applyFill="1" applyAlignment="1">
      <alignment horizontal="center" vertical="center"/>
    </xf>
    <xf numFmtId="0" fontId="5" fillId="6" borderId="9" xfId="0" applyFont="1" applyFill="1" applyBorder="1" applyAlignment="1">
      <alignment horizontal="center" vertical="center"/>
    </xf>
    <xf numFmtId="0" fontId="5" fillId="6" borderId="19" xfId="0" applyFont="1" applyFill="1" applyBorder="1" applyAlignment="1">
      <alignment horizontal="center" vertical="center"/>
    </xf>
    <xf numFmtId="0" fontId="5" fillId="6" borderId="18" xfId="0" applyFont="1" applyFill="1" applyBorder="1" applyAlignment="1">
      <alignment horizontal="center" vertical="center"/>
    </xf>
    <xf numFmtId="0" fontId="5" fillId="6" borderId="12" xfId="0" applyFont="1" applyFill="1" applyBorder="1" applyAlignment="1">
      <alignment horizontal="center" vertical="center"/>
    </xf>
    <xf numFmtId="0" fontId="10" fillId="5" borderId="0" xfId="0" applyFont="1" applyFill="1" applyAlignment="1">
      <alignment horizontal="center"/>
    </xf>
    <xf numFmtId="0" fontId="9" fillId="0" borderId="0" xfId="0" applyFont="1" applyAlignment="1">
      <alignment horizontal="center" vertical="center" wrapText="1"/>
    </xf>
    <xf numFmtId="0" fontId="5" fillId="0" borderId="0" xfId="0" applyFont="1" applyAlignment="1">
      <alignment horizontal="center" vertical="center" wrapText="1"/>
    </xf>
    <xf numFmtId="0" fontId="10" fillId="0" borderId="0" xfId="0" applyFont="1" applyAlignment="1">
      <alignment horizontal="left" vertical="center"/>
    </xf>
    <xf numFmtId="0" fontId="5" fillId="0" borderId="0" xfId="0" applyFont="1" applyAlignment="1">
      <alignment horizontal="justify" wrapText="1"/>
    </xf>
    <xf numFmtId="0" fontId="10" fillId="0" borderId="0" xfId="0" applyFont="1" applyAlignment="1">
      <alignment horizontal="left" vertical="center" wrapText="1"/>
    </xf>
    <xf numFmtId="0" fontId="5" fillId="0" borderId="0" xfId="0" applyFont="1" applyAlignment="1">
      <alignment horizontal="left"/>
    </xf>
    <xf numFmtId="0" fontId="5" fillId="0" borderId="0" xfId="0" applyFont="1" applyAlignment="1">
      <alignment horizontal="left" wrapText="1"/>
    </xf>
    <xf numFmtId="0" fontId="10" fillId="0" borderId="0" xfId="0" applyFont="1" applyAlignment="1">
      <alignment horizontal="center"/>
    </xf>
    <xf numFmtId="0" fontId="10" fillId="0" borderId="0" xfId="0" applyFont="1" applyAlignment="1">
      <alignment horizontal="left"/>
    </xf>
    <xf numFmtId="0" fontId="8" fillId="0" borderId="5" xfId="3" applyFont="1" applyBorder="1" applyAlignment="1">
      <alignment horizontal="left"/>
    </xf>
    <xf numFmtId="0" fontId="10" fillId="2" borderId="1" xfId="0" applyFont="1" applyFill="1" applyBorder="1" applyAlignment="1">
      <alignment horizontal="center" vertical="center" wrapText="1"/>
    </xf>
    <xf numFmtId="0" fontId="10" fillId="2" borderId="2" xfId="0" applyFont="1" applyFill="1" applyBorder="1" applyAlignment="1">
      <alignment horizontal="center" vertical="center" wrapText="1"/>
    </xf>
    <xf numFmtId="0" fontId="10" fillId="2" borderId="3" xfId="0" applyFont="1" applyFill="1" applyBorder="1" applyAlignment="1">
      <alignment horizontal="center" vertical="center" wrapText="1"/>
    </xf>
    <xf numFmtId="165" fontId="10" fillId="0" borderId="1" xfId="1" applyNumberFormat="1" applyFont="1" applyBorder="1" applyAlignment="1">
      <alignment horizontal="center"/>
    </xf>
    <xf numFmtId="165" fontId="10" fillId="0" borderId="3" xfId="1" applyNumberFormat="1" applyFont="1" applyBorder="1" applyAlignment="1">
      <alignment horizontal="center"/>
    </xf>
    <xf numFmtId="0" fontId="10" fillId="0" borderId="0" xfId="0" applyFont="1" applyAlignment="1">
      <alignment horizontal="left" wrapText="1"/>
    </xf>
    <xf numFmtId="0" fontId="26" fillId="0" borderId="0" xfId="4" applyFont="1" applyAlignment="1">
      <alignment horizontal="center"/>
    </xf>
    <xf numFmtId="0" fontId="27" fillId="0" borderId="0" xfId="4" applyFont="1" applyAlignment="1">
      <alignment horizontal="center"/>
    </xf>
    <xf numFmtId="0" fontId="32" fillId="0" borderId="16" xfId="3" applyFont="1" applyFill="1" applyBorder="1" applyAlignment="1">
      <alignment horizontal="center" vertical="center"/>
    </xf>
    <xf numFmtId="0" fontId="32" fillId="0" borderId="10" xfId="3" applyFont="1" applyFill="1" applyBorder="1" applyAlignment="1">
      <alignment horizontal="center" vertical="center"/>
    </xf>
    <xf numFmtId="0" fontId="32" fillId="0" borderId="19" xfId="3" applyFont="1" applyFill="1" applyBorder="1" applyAlignment="1">
      <alignment horizontal="center" vertical="center"/>
    </xf>
    <xf numFmtId="0" fontId="32" fillId="0" borderId="15" xfId="3" applyFont="1" applyFill="1" applyBorder="1" applyAlignment="1">
      <alignment horizontal="center" vertical="center"/>
    </xf>
    <xf numFmtId="0" fontId="32" fillId="0" borderId="17" xfId="3" applyFont="1" applyFill="1" applyBorder="1" applyAlignment="1">
      <alignment horizontal="center" vertical="center"/>
    </xf>
    <xf numFmtId="0" fontId="32" fillId="0" borderId="13" xfId="3" applyFont="1" applyFill="1" applyBorder="1" applyAlignment="1">
      <alignment horizontal="center" vertical="center"/>
    </xf>
    <xf numFmtId="0" fontId="26" fillId="2" borderId="0" xfId="5" applyFont="1" applyFill="1" applyAlignment="1">
      <alignment horizontal="center" vertical="center"/>
    </xf>
    <xf numFmtId="0" fontId="27" fillId="0" borderId="0" xfId="4" applyFont="1" applyAlignment="1">
      <alignment horizontal="center" vertical="top"/>
    </xf>
    <xf numFmtId="0" fontId="28" fillId="0" borderId="0" xfId="4" applyFont="1" applyAlignment="1">
      <alignment horizontal="center"/>
    </xf>
    <xf numFmtId="0" fontId="25" fillId="0" borderId="0" xfId="0" applyFont="1" applyAlignment="1">
      <alignment horizontal="left"/>
    </xf>
    <xf numFmtId="0" fontId="5" fillId="0" borderId="0" xfId="0" applyFont="1"/>
    <xf numFmtId="0" fontId="10" fillId="0" borderId="15" xfId="0" applyFont="1" applyBorder="1" applyAlignment="1">
      <alignment horizontal="center" vertical="center"/>
    </xf>
    <xf numFmtId="0" fontId="10" fillId="0" borderId="13" xfId="0" applyFont="1" applyBorder="1" applyAlignment="1">
      <alignment horizontal="center" vertical="center"/>
    </xf>
    <xf numFmtId="0" fontId="10" fillId="0" borderId="1" xfId="0" applyFont="1" applyBorder="1" applyAlignment="1">
      <alignment horizontal="center" vertical="center"/>
    </xf>
    <xf numFmtId="0" fontId="10" fillId="0" borderId="2" xfId="0" applyFont="1" applyBorder="1" applyAlignment="1">
      <alignment horizontal="center" vertical="center"/>
    </xf>
    <xf numFmtId="0" fontId="10" fillId="0" borderId="3" xfId="0" applyFont="1" applyBorder="1" applyAlignment="1">
      <alignment horizontal="center" vertical="center"/>
    </xf>
    <xf numFmtId="0" fontId="12" fillId="0" borderId="0" xfId="0" applyFont="1" applyAlignment="1">
      <alignment horizontal="justify" wrapText="1"/>
    </xf>
    <xf numFmtId="0" fontId="21" fillId="0" borderId="0" xfId="0" applyFont="1" applyAlignment="1">
      <alignment horizontal="justify" wrapText="1"/>
    </xf>
    <xf numFmtId="0" fontId="5" fillId="0" borderId="0" xfId="0" applyFont="1" applyAlignment="1">
      <alignment horizontal="left" vertical="center" wrapText="1"/>
    </xf>
    <xf numFmtId="0" fontId="5" fillId="0" borderId="0" xfId="0" applyFont="1" applyAlignment="1">
      <alignment horizontal="left" vertical="center"/>
    </xf>
    <xf numFmtId="0" fontId="10" fillId="0" borderId="1"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5" fillId="0" borderId="19" xfId="0" applyFont="1" applyBorder="1" applyAlignment="1">
      <alignment horizontal="center" vertical="center"/>
    </xf>
    <xf numFmtId="0" fontId="5" fillId="0" borderId="18" xfId="0" applyFont="1" applyBorder="1" applyAlignment="1">
      <alignment horizontal="center" vertical="center"/>
    </xf>
    <xf numFmtId="0" fontId="5" fillId="0" borderId="12" xfId="0" applyFont="1" applyBorder="1" applyAlignment="1">
      <alignment horizontal="center" vertical="center"/>
    </xf>
    <xf numFmtId="0" fontId="5" fillId="0" borderId="0" xfId="0" applyFont="1" applyAlignment="1">
      <alignment horizontal="justify" vertical="center" wrapText="1"/>
    </xf>
    <xf numFmtId="0" fontId="10" fillId="0" borderId="0" xfId="0" applyFont="1" applyAlignment="1">
      <alignment horizontal="center" vertical="center"/>
    </xf>
    <xf numFmtId="0" fontId="12" fillId="0" borderId="0" xfId="0" applyFont="1" applyAlignment="1">
      <alignment horizontal="left" vertical="center" wrapText="1"/>
    </xf>
    <xf numFmtId="0" fontId="10" fillId="0" borderId="1" xfId="0" applyFont="1" applyBorder="1" applyAlignment="1">
      <alignment horizontal="center"/>
    </xf>
    <xf numFmtId="0" fontId="10" fillId="0" borderId="2" xfId="0" applyFont="1" applyBorder="1" applyAlignment="1">
      <alignment horizontal="center"/>
    </xf>
    <xf numFmtId="0" fontId="10" fillId="0" borderId="3" xfId="0" applyFont="1" applyBorder="1" applyAlignment="1">
      <alignment horizontal="center"/>
    </xf>
    <xf numFmtId="0" fontId="10" fillId="0" borderId="15" xfId="0" applyFont="1" applyBorder="1" applyAlignment="1">
      <alignment horizontal="center" vertical="center" wrapText="1"/>
    </xf>
    <xf numFmtId="0" fontId="10" fillId="0" borderId="13" xfId="0" applyFont="1" applyBorder="1" applyAlignment="1">
      <alignment horizontal="center" vertical="center" wrapText="1"/>
    </xf>
    <xf numFmtId="0" fontId="10" fillId="0" borderId="4" xfId="0" applyFont="1" applyBorder="1" applyAlignment="1">
      <alignment horizontal="center" vertical="center" wrapText="1"/>
    </xf>
    <xf numFmtId="0" fontId="14" fillId="0" borderId="0" xfId="0" applyFont="1" applyAlignment="1">
      <alignment horizontal="left" wrapText="1"/>
    </xf>
    <xf numFmtId="0" fontId="12" fillId="0" borderId="0" xfId="0" applyFont="1" applyAlignment="1">
      <alignment horizontal="left" wrapText="1"/>
    </xf>
    <xf numFmtId="0" fontId="12" fillId="0" borderId="0" xfId="0" applyFont="1" applyAlignment="1">
      <alignment horizontal="left" vertical="top" wrapText="1"/>
    </xf>
    <xf numFmtId="0" fontId="9" fillId="0" borderId="0" xfId="0" applyFont="1" applyAlignment="1">
      <alignment horizontal="center"/>
    </xf>
    <xf numFmtId="0" fontId="13" fillId="0" borderId="0" xfId="4" applyFont="1" applyAlignment="1">
      <alignment horizontal="center" vertical="top"/>
    </xf>
    <xf numFmtId="0" fontId="13" fillId="0" borderId="0" xfId="4" applyFont="1" applyAlignment="1">
      <alignment horizontal="center" vertical="center"/>
    </xf>
    <xf numFmtId="0" fontId="14" fillId="4" borderId="15" xfId="6" applyFont="1" applyFill="1" applyBorder="1" applyAlignment="1">
      <alignment horizontal="center" vertical="center" wrapText="1"/>
    </xf>
    <xf numFmtId="0" fontId="14" fillId="4" borderId="13" xfId="6" applyFont="1" applyFill="1" applyBorder="1" applyAlignment="1">
      <alignment horizontal="center" vertical="center" wrapText="1"/>
    </xf>
    <xf numFmtId="0" fontId="14" fillId="4" borderId="4" xfId="6" applyFont="1" applyFill="1" applyBorder="1" applyAlignment="1">
      <alignment horizontal="center" vertical="center" wrapText="1"/>
    </xf>
    <xf numFmtId="0" fontId="14" fillId="0" borderId="15" xfId="6" applyFont="1" applyBorder="1" applyAlignment="1">
      <alignment horizontal="center" vertical="center" wrapText="1"/>
    </xf>
    <xf numFmtId="0" fontId="14" fillId="0" borderId="13" xfId="6" applyFont="1" applyBorder="1" applyAlignment="1">
      <alignment horizontal="center" vertical="center" wrapText="1"/>
    </xf>
    <xf numFmtId="0" fontId="11" fillId="0" borderId="0" xfId="0" applyFont="1" applyAlignment="1">
      <alignment horizontal="center"/>
    </xf>
    <xf numFmtId="0" fontId="10" fillId="3" borderId="6" xfId="0" applyFont="1" applyFill="1" applyBorder="1" applyAlignment="1">
      <alignment horizontal="center"/>
    </xf>
    <xf numFmtId="0" fontId="10" fillId="3" borderId="7" xfId="0" applyFont="1" applyFill="1" applyBorder="1" applyAlignment="1">
      <alignment horizontal="center"/>
    </xf>
    <xf numFmtId="0" fontId="10" fillId="3" borderId="8" xfId="0" applyFont="1" applyFill="1" applyBorder="1" applyAlignment="1">
      <alignment horizontal="center"/>
    </xf>
    <xf numFmtId="0" fontId="10" fillId="3" borderId="24" xfId="0" applyFont="1" applyFill="1" applyBorder="1" applyAlignment="1">
      <alignment horizontal="center" vertical="center" wrapText="1"/>
    </xf>
    <xf numFmtId="0" fontId="10" fillId="3" borderId="21" xfId="0" applyFont="1" applyFill="1" applyBorder="1" applyAlignment="1">
      <alignment horizontal="center" vertical="center" wrapText="1"/>
    </xf>
    <xf numFmtId="3" fontId="12" fillId="0" borderId="4" xfId="0" applyNumberFormat="1" applyFont="1" applyBorder="1" applyAlignment="1">
      <alignment horizontal="right"/>
    </xf>
  </cellXfs>
  <cellStyles count="11">
    <cellStyle name="Hipervínculo" xfId="3" builtinId="8"/>
    <cellStyle name="Millares [0]" xfId="1" builtinId="6"/>
    <cellStyle name="Millares [0] 10" xfId="10" xr:uid="{CE97DC9D-30BC-49DD-9D57-9E779C8EA74D}"/>
    <cellStyle name="Millares [0] 2" xfId="7" xr:uid="{4FCDB0C6-56ED-4598-9F9B-48FFB5487A21}"/>
    <cellStyle name="Millares [0] 3" xfId="9" xr:uid="{94A78992-E17E-45AF-A370-3C611600E824}"/>
    <cellStyle name="Normal" xfId="0" builtinId="0"/>
    <cellStyle name="Normal 11" xfId="8" xr:uid="{B2D3326E-D752-4163-B813-ABF9E6EFD4C9}"/>
    <cellStyle name="Normal_cuadro de AF NG" xfId="6" xr:uid="{2B709FB0-37AC-4483-9487-02FAB74F2A83}"/>
    <cellStyle name="Normal_FANAPEL INDIVIDUAL" xfId="5" xr:uid="{731C2E61-5A80-464C-AAEE-5C6BB68C6DEA}"/>
    <cellStyle name="Normal_informe1" xfId="4" xr:uid="{7CDC33FF-7B8F-48E6-B7AD-0CDDAD609DE4}"/>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26" Type="http://schemas.openxmlformats.org/officeDocument/2006/relationships/customXml" Target="../customXml/item5.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F24"/>
  <sheetViews>
    <sheetView showGridLines="0" zoomScaleNormal="100" workbookViewId="0">
      <selection activeCell="B2" sqref="B2:F24"/>
    </sheetView>
  </sheetViews>
  <sheetFormatPr baseColWidth="10" defaultColWidth="9.140625" defaultRowHeight="15" x14ac:dyDescent="0.25"/>
  <cols>
    <col min="1" max="1" width="2.85546875" style="1" customWidth="1"/>
    <col min="2" max="6" width="23" style="1" customWidth="1"/>
    <col min="7" max="7" width="2.85546875" style="1" customWidth="1"/>
    <col min="8" max="16384" width="9.140625" style="1"/>
  </cols>
  <sheetData>
    <row r="2" spans="2:6" x14ac:dyDescent="0.25">
      <c r="B2" s="418" t="s">
        <v>586</v>
      </c>
      <c r="C2" s="419"/>
      <c r="D2" s="419"/>
      <c r="E2" s="419"/>
      <c r="F2" s="420"/>
    </row>
    <row r="3" spans="2:6" x14ac:dyDescent="0.25">
      <c r="B3" s="421"/>
      <c r="C3" s="422"/>
      <c r="D3" s="422"/>
      <c r="E3" s="422"/>
      <c r="F3" s="423"/>
    </row>
    <row r="4" spans="2:6" x14ac:dyDescent="0.25">
      <c r="B4" s="421"/>
      <c r="C4" s="422"/>
      <c r="D4" s="422"/>
      <c r="E4" s="422"/>
      <c r="F4" s="423"/>
    </row>
    <row r="5" spans="2:6" x14ac:dyDescent="0.25">
      <c r="B5" s="421"/>
      <c r="C5" s="422"/>
      <c r="D5" s="422"/>
      <c r="E5" s="422"/>
      <c r="F5" s="423"/>
    </row>
    <row r="6" spans="2:6" x14ac:dyDescent="0.25">
      <c r="B6" s="421"/>
      <c r="C6" s="422"/>
      <c r="D6" s="422"/>
      <c r="E6" s="422"/>
      <c r="F6" s="423"/>
    </row>
    <row r="7" spans="2:6" x14ac:dyDescent="0.25">
      <c r="B7" s="421"/>
      <c r="C7" s="422"/>
      <c r="D7" s="422"/>
      <c r="E7" s="422"/>
      <c r="F7" s="423"/>
    </row>
    <row r="8" spans="2:6" x14ac:dyDescent="0.25">
      <c r="B8" s="421"/>
      <c r="C8" s="422"/>
      <c r="D8" s="422"/>
      <c r="E8" s="422"/>
      <c r="F8" s="423"/>
    </row>
    <row r="9" spans="2:6" x14ac:dyDescent="0.25">
      <c r="B9" s="421"/>
      <c r="C9" s="422"/>
      <c r="D9" s="422"/>
      <c r="E9" s="422"/>
      <c r="F9" s="423"/>
    </row>
    <row r="10" spans="2:6" x14ac:dyDescent="0.25">
      <c r="B10" s="421"/>
      <c r="C10" s="422"/>
      <c r="D10" s="422"/>
      <c r="E10" s="422"/>
      <c r="F10" s="423"/>
    </row>
    <row r="11" spans="2:6" x14ac:dyDescent="0.25">
      <c r="B11" s="421"/>
      <c r="C11" s="422"/>
      <c r="D11" s="422"/>
      <c r="E11" s="422"/>
      <c r="F11" s="423"/>
    </row>
    <row r="12" spans="2:6" x14ac:dyDescent="0.25">
      <c r="B12" s="421"/>
      <c r="C12" s="422"/>
      <c r="D12" s="422"/>
      <c r="E12" s="422"/>
      <c r="F12" s="423"/>
    </row>
    <row r="13" spans="2:6" x14ac:dyDescent="0.25">
      <c r="B13" s="421"/>
      <c r="C13" s="422"/>
      <c r="D13" s="422"/>
      <c r="E13" s="422"/>
      <c r="F13" s="423"/>
    </row>
    <row r="14" spans="2:6" x14ac:dyDescent="0.25">
      <c r="B14" s="421"/>
      <c r="C14" s="422"/>
      <c r="D14" s="422"/>
      <c r="E14" s="422"/>
      <c r="F14" s="423"/>
    </row>
    <row r="15" spans="2:6" x14ac:dyDescent="0.25">
      <c r="B15" s="421"/>
      <c r="C15" s="422"/>
      <c r="D15" s="422"/>
      <c r="E15" s="422"/>
      <c r="F15" s="423"/>
    </row>
    <row r="16" spans="2:6" x14ac:dyDescent="0.25">
      <c r="B16" s="421"/>
      <c r="C16" s="422"/>
      <c r="D16" s="422"/>
      <c r="E16" s="422"/>
      <c r="F16" s="423"/>
    </row>
    <row r="17" spans="2:6" x14ac:dyDescent="0.25">
      <c r="B17" s="421"/>
      <c r="C17" s="422"/>
      <c r="D17" s="422"/>
      <c r="E17" s="422"/>
      <c r="F17" s="423"/>
    </row>
    <row r="18" spans="2:6" x14ac:dyDescent="0.25">
      <c r="B18" s="421"/>
      <c r="C18" s="422"/>
      <c r="D18" s="422"/>
      <c r="E18" s="422"/>
      <c r="F18" s="423"/>
    </row>
    <row r="19" spans="2:6" x14ac:dyDescent="0.25">
      <c r="B19" s="421"/>
      <c r="C19" s="422"/>
      <c r="D19" s="422"/>
      <c r="E19" s="422"/>
      <c r="F19" s="423"/>
    </row>
    <row r="20" spans="2:6" x14ac:dyDescent="0.25">
      <c r="B20" s="421"/>
      <c r="C20" s="422"/>
      <c r="D20" s="422"/>
      <c r="E20" s="422"/>
      <c r="F20" s="423"/>
    </row>
    <row r="21" spans="2:6" x14ac:dyDescent="0.25">
      <c r="B21" s="421"/>
      <c r="C21" s="422"/>
      <c r="D21" s="422"/>
      <c r="E21" s="422"/>
      <c r="F21" s="423"/>
    </row>
    <row r="22" spans="2:6" x14ac:dyDescent="0.25">
      <c r="B22" s="421"/>
      <c r="C22" s="422"/>
      <c r="D22" s="422"/>
      <c r="E22" s="422"/>
      <c r="F22" s="423"/>
    </row>
    <row r="23" spans="2:6" x14ac:dyDescent="0.25">
      <c r="B23" s="421"/>
      <c r="C23" s="422"/>
      <c r="D23" s="422"/>
      <c r="E23" s="422"/>
      <c r="F23" s="423"/>
    </row>
    <row r="24" spans="2:6" x14ac:dyDescent="0.25">
      <c r="B24" s="424"/>
      <c r="C24" s="425"/>
      <c r="D24" s="425"/>
      <c r="E24" s="425"/>
      <c r="F24" s="426"/>
    </row>
  </sheetData>
  <mergeCells count="1">
    <mergeCell ref="B2:F24"/>
  </mergeCells>
  <pageMargins left="0.7" right="0.7" top="0.75" bottom="0.75" header="0.3" footer="0.3"/>
  <pageSetup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3FD7C2-84D8-443D-ADED-6DC70F9496E7}">
  <sheetPr>
    <pageSetUpPr fitToPage="1"/>
  </sheetPr>
  <dimension ref="B2:C18"/>
  <sheetViews>
    <sheetView showGridLines="0" zoomScaleNormal="100" workbookViewId="0">
      <selection activeCell="B1" sqref="B1"/>
    </sheetView>
  </sheetViews>
  <sheetFormatPr baseColWidth="10" defaultColWidth="11.42578125" defaultRowHeight="15" x14ac:dyDescent="0.25"/>
  <cols>
    <col min="1" max="1" width="2.85546875" style="1" customWidth="1"/>
    <col min="2" max="2" width="68.85546875" style="1" customWidth="1"/>
    <col min="3" max="3" width="11.42578125" style="1"/>
    <col min="4" max="4" width="2.85546875" style="1" customWidth="1"/>
    <col min="5" max="16384" width="11.42578125" style="1"/>
  </cols>
  <sheetData>
    <row r="2" spans="2:3" x14ac:dyDescent="0.25">
      <c r="B2" s="427" t="s">
        <v>0</v>
      </c>
      <c r="C2" s="427"/>
    </row>
    <row r="3" spans="2:3" x14ac:dyDescent="0.25">
      <c r="B3" s="47"/>
    </row>
    <row r="4" spans="2:3" x14ac:dyDescent="0.25">
      <c r="B4" s="2" t="s">
        <v>1</v>
      </c>
      <c r="C4" s="357" t="s">
        <v>2</v>
      </c>
    </row>
    <row r="5" spans="2:3" x14ac:dyDescent="0.25">
      <c r="B5" s="2" t="s">
        <v>3</v>
      </c>
      <c r="C5" s="357" t="s">
        <v>4</v>
      </c>
    </row>
    <row r="6" spans="2:3" x14ac:dyDescent="0.25">
      <c r="B6" s="2" t="s">
        <v>5</v>
      </c>
      <c r="C6" s="357" t="s">
        <v>6</v>
      </c>
    </row>
    <row r="7" spans="2:3" x14ac:dyDescent="0.25">
      <c r="B7" s="2" t="s">
        <v>432</v>
      </c>
      <c r="C7" s="357" t="s">
        <v>7</v>
      </c>
    </row>
    <row r="8" spans="2:3" x14ac:dyDescent="0.25">
      <c r="B8" s="2" t="s">
        <v>8</v>
      </c>
      <c r="C8" s="357" t="s">
        <v>9</v>
      </c>
    </row>
    <row r="9" spans="2:3" x14ac:dyDescent="0.25">
      <c r="B9" s="358" t="s">
        <v>317</v>
      </c>
      <c r="C9" s="357" t="s">
        <v>10</v>
      </c>
    </row>
    <row r="10" spans="2:3" x14ac:dyDescent="0.25">
      <c r="B10" s="358" t="s">
        <v>315</v>
      </c>
      <c r="C10" s="357" t="s">
        <v>11</v>
      </c>
    </row>
    <row r="11" spans="2:3" x14ac:dyDescent="0.25">
      <c r="B11" s="358" t="s">
        <v>12</v>
      </c>
      <c r="C11" s="357" t="s">
        <v>13</v>
      </c>
    </row>
    <row r="12" spans="2:3" x14ac:dyDescent="0.25">
      <c r="B12" s="358" t="s">
        <v>316</v>
      </c>
      <c r="C12" s="357" t="s">
        <v>14</v>
      </c>
    </row>
    <row r="13" spans="2:3" x14ac:dyDescent="0.25">
      <c r="B13" s="358" t="s">
        <v>431</v>
      </c>
      <c r="C13" s="357" t="s">
        <v>15</v>
      </c>
    </row>
    <row r="14" spans="2:3" x14ac:dyDescent="0.25">
      <c r="B14" s="358" t="s">
        <v>331</v>
      </c>
      <c r="C14" s="357" t="s">
        <v>16</v>
      </c>
    </row>
    <row r="15" spans="2:3" x14ac:dyDescent="0.25">
      <c r="B15" s="358" t="s">
        <v>330</v>
      </c>
      <c r="C15" s="357" t="s">
        <v>17</v>
      </c>
    </row>
    <row r="16" spans="2:3" x14ac:dyDescent="0.25">
      <c r="B16" s="358" t="s">
        <v>434</v>
      </c>
      <c r="C16" s="357" t="s">
        <v>18</v>
      </c>
    </row>
    <row r="17" spans="2:3" x14ac:dyDescent="0.25">
      <c r="B17" s="358" t="s">
        <v>329</v>
      </c>
      <c r="C17" s="357" t="s">
        <v>433</v>
      </c>
    </row>
    <row r="18" spans="2:3" x14ac:dyDescent="0.25">
      <c r="B18" s="358" t="s">
        <v>631</v>
      </c>
      <c r="C18" s="357">
        <v>15</v>
      </c>
    </row>
  </sheetData>
  <mergeCells count="1">
    <mergeCell ref="B2:C2"/>
  </mergeCells>
  <hyperlinks>
    <hyperlink ref="B4" location="'01'!A1" display="INFORMACIÓN GENERAL DE LA ENTIDAD" xr:uid="{26B9E2BD-767D-4606-9BF1-F5E8F2CE311C}"/>
    <hyperlink ref="B5" location="'02'!A1" display="BALANCE GENERAL" xr:uid="{D3020F31-60B1-4DB6-BF4E-0B987120D268}"/>
    <hyperlink ref="B6" location="'03'!A1" display="ESTADO DE RESULTADO" xr:uid="{402EA977-F9FD-4263-ACC4-6696DE36DE1D}"/>
    <hyperlink ref="B7" location="'04'!A1" display="FLUJO DE CAJA" xr:uid="{D206098C-A661-474F-8C3E-3629BE7D8A99}"/>
    <hyperlink ref="B8" location="'05'!A1" display="EVOLUCIÓN DEL PATRIMONIO NETO" xr:uid="{5ADDA97C-DB5E-4AA3-BA18-DD17EE1CBEC0}"/>
    <hyperlink ref="B9" location="'06'!A1" display="NOTAS A LOS ESTADOS CONRABLES (NOTA 1 A NOTA 4)" xr:uid="{0D3166B4-A42C-4CF7-9E6F-817BD1FC07AF}"/>
    <hyperlink ref="B10" location="'07'!A1" display="NOTAS A LOS ESTADOS CONRABLES NOTA 5 (INCISO A A I)" xr:uid="{AAE48104-1575-4D8B-89F6-451AA6ADBC3A}"/>
    <hyperlink ref="B11" location="'08'!A1" display="NOTAS A LOS ESTADOS CONRABLES NOTA 5 (INCISO J)" xr:uid="{76B7F85D-6E98-4A40-AD2C-AC560975EB36}"/>
    <hyperlink ref="B12" location="'09'!A1" display="NOTAS A LOS ESTADOS CONRABLES NOTA 5 (INCISO K A W)" xr:uid="{89E94D3F-F68E-4EA0-93D9-43C3FC8B7CA0}"/>
    <hyperlink ref="B13" location="'10'!A1" display="NOTAS A LOS ESTADOS CONRABLES (NOTA 6 A NOTA 13)" xr:uid="{EE5E2D2D-A13E-4DBD-B60F-91AB3E0AEF75}"/>
    <hyperlink ref="B14" location="'11'!A1" display="CARTERA DE INVERSIONES - ANEXO I" xr:uid="{28E56AC8-4DC2-406D-9B4E-4ADF11FCB415}"/>
    <hyperlink ref="B15" location="'12'!A1" display="BIENES DE USO - ANEXO II" xr:uid="{E3CB6384-E84F-4249-8B26-E0C0040999A3}"/>
    <hyperlink ref="B17" location="'13'!A1" display="COMPOSICIÓN ACCIONARIA - ANEXO DE CAPITAL" xr:uid="{26C64653-22D6-4F6A-A507-E02858869B25}"/>
    <hyperlink ref="B16" location="'13'!A1" display="INTAGIBLES - ANEXO III" xr:uid="{89BB330E-76B0-4F90-B73F-C9611B8AA26D}"/>
    <hyperlink ref="B18" location="'13'!A1" display="INTAGIBLES - ANEXO III" xr:uid="{00F147F8-35F1-41F9-A826-56229AD45087}"/>
  </hyperlinks>
  <pageMargins left="0.7" right="0.7" top="0.75" bottom="0.75" header="0.3" footer="0.3"/>
  <pageSetup fitToHeight="0" orientation="landscape" r:id="rId1"/>
  <ignoredErrors>
    <ignoredError sqref="C4:C17"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5A059F-0E00-4A15-9F03-7D9E0B7FE5D7}">
  <sheetPr>
    <pageSetUpPr fitToPage="1"/>
  </sheetPr>
  <dimension ref="A1:M91"/>
  <sheetViews>
    <sheetView showGridLines="0" topLeftCell="A64" zoomScaleNormal="100" workbookViewId="0">
      <selection activeCell="B91" sqref="B91"/>
    </sheetView>
  </sheetViews>
  <sheetFormatPr baseColWidth="10" defaultColWidth="11.42578125" defaultRowHeight="15" x14ac:dyDescent="0.25"/>
  <cols>
    <col min="1" max="1" width="2.85546875" style="1" customWidth="1"/>
    <col min="2" max="2" width="6.140625" style="1" customWidth="1"/>
    <col min="3" max="3" width="23.140625" style="1" customWidth="1"/>
    <col min="4" max="8" width="22.5703125" style="1" customWidth="1"/>
    <col min="9" max="9" width="2.7109375" style="1" customWidth="1"/>
    <col min="10" max="16384" width="11.42578125" style="1"/>
  </cols>
  <sheetData>
    <row r="1" spans="1:8" x14ac:dyDescent="0.25">
      <c r="A1" s="2" t="s">
        <v>429</v>
      </c>
    </row>
    <row r="2" spans="1:8" x14ac:dyDescent="0.25">
      <c r="B2" s="428" t="s">
        <v>1</v>
      </c>
      <c r="C2" s="428"/>
      <c r="D2" s="428"/>
      <c r="E2" s="428"/>
      <c r="F2" s="428"/>
    </row>
    <row r="3" spans="1:8" x14ac:dyDescent="0.25">
      <c r="B3" s="429" t="s">
        <v>634</v>
      </c>
      <c r="C3" s="429"/>
      <c r="D3" s="429"/>
      <c r="E3" s="429"/>
      <c r="F3" s="429"/>
    </row>
    <row r="4" spans="1:8" x14ac:dyDescent="0.25">
      <c r="B4" s="430" t="s">
        <v>19</v>
      </c>
      <c r="C4" s="430"/>
      <c r="D4" s="430"/>
      <c r="E4" s="430"/>
      <c r="F4" s="430"/>
    </row>
    <row r="5" spans="1:8" x14ac:dyDescent="0.25">
      <c r="B5" s="95"/>
      <c r="C5" s="95"/>
      <c r="D5" s="95"/>
      <c r="E5" s="95"/>
      <c r="F5" s="95"/>
    </row>
    <row r="6" spans="1:8" x14ac:dyDescent="0.25">
      <c r="B6" s="47" t="s">
        <v>20</v>
      </c>
      <c r="E6" s="97" t="s">
        <v>323</v>
      </c>
      <c r="F6" s="97"/>
      <c r="G6" s="97"/>
      <c r="H6" s="97"/>
    </row>
    <row r="7" spans="1:8" x14ac:dyDescent="0.25">
      <c r="B7" s="47" t="s">
        <v>21</v>
      </c>
      <c r="C7" s="47"/>
      <c r="D7" s="47"/>
      <c r="E7" s="1" t="s">
        <v>22</v>
      </c>
    </row>
    <row r="8" spans="1:8" x14ac:dyDescent="0.25">
      <c r="B8" s="47" t="s">
        <v>23</v>
      </c>
      <c r="C8" s="47"/>
      <c r="D8" s="47"/>
      <c r="E8" s="1" t="s">
        <v>24</v>
      </c>
    </row>
    <row r="9" spans="1:8" x14ac:dyDescent="0.25">
      <c r="B9" s="47" t="s">
        <v>25</v>
      </c>
      <c r="C9" s="47"/>
      <c r="D9" s="47"/>
      <c r="E9" s="1" t="s">
        <v>26</v>
      </c>
    </row>
    <row r="10" spans="1:8" x14ac:dyDescent="0.25">
      <c r="B10" s="47" t="s">
        <v>27</v>
      </c>
      <c r="C10" s="47"/>
      <c r="D10" s="47"/>
      <c r="E10" s="1" t="s">
        <v>28</v>
      </c>
    </row>
    <row r="11" spans="1:8" x14ac:dyDescent="0.25">
      <c r="B11" s="47" t="s">
        <v>29</v>
      </c>
      <c r="C11" s="47"/>
      <c r="D11" s="47"/>
      <c r="E11" s="1" t="s">
        <v>30</v>
      </c>
    </row>
    <row r="12" spans="1:8" x14ac:dyDescent="0.25">
      <c r="B12" s="47" t="s">
        <v>31</v>
      </c>
      <c r="C12" s="47"/>
      <c r="D12" s="47"/>
      <c r="E12" s="1" t="s">
        <v>32</v>
      </c>
    </row>
    <row r="13" spans="1:8" x14ac:dyDescent="0.25">
      <c r="B13" s="47" t="s">
        <v>33</v>
      </c>
      <c r="C13" s="47"/>
      <c r="D13" s="47"/>
      <c r="E13" s="1" t="s">
        <v>26</v>
      </c>
    </row>
    <row r="15" spans="1:8" x14ac:dyDescent="0.25">
      <c r="B15" s="430" t="s">
        <v>34</v>
      </c>
      <c r="C15" s="430"/>
      <c r="D15" s="430"/>
      <c r="E15" s="430"/>
      <c r="F15" s="430"/>
    </row>
    <row r="17" spans="2:8" ht="16.5" customHeight="1" x14ac:dyDescent="0.25">
      <c r="B17" s="431" t="s">
        <v>35</v>
      </c>
      <c r="C17" s="431"/>
      <c r="D17" s="431"/>
      <c r="E17" s="431"/>
      <c r="F17" s="431"/>
      <c r="G17" s="431"/>
      <c r="H17" s="431"/>
    </row>
    <row r="18" spans="2:8" x14ac:dyDescent="0.25">
      <c r="B18" s="431"/>
      <c r="C18" s="431"/>
      <c r="D18" s="431"/>
      <c r="E18" s="431"/>
      <c r="F18" s="431"/>
      <c r="G18" s="431"/>
      <c r="H18" s="431"/>
    </row>
    <row r="19" spans="2:8" x14ac:dyDescent="0.25">
      <c r="B19" s="431"/>
      <c r="C19" s="431"/>
      <c r="D19" s="431"/>
      <c r="E19" s="431"/>
      <c r="F19" s="431"/>
      <c r="G19" s="431"/>
      <c r="H19" s="431"/>
    </row>
    <row r="20" spans="2:8" x14ac:dyDescent="0.25">
      <c r="B20" s="431"/>
      <c r="C20" s="431"/>
      <c r="D20" s="431"/>
      <c r="E20" s="431"/>
      <c r="F20" s="431"/>
      <c r="G20" s="431"/>
      <c r="H20" s="431"/>
    </row>
    <row r="21" spans="2:8" x14ac:dyDescent="0.25">
      <c r="B21" s="431"/>
      <c r="C21" s="431"/>
      <c r="D21" s="431"/>
      <c r="E21" s="431"/>
      <c r="F21" s="431"/>
      <c r="G21" s="431"/>
      <c r="H21" s="431"/>
    </row>
    <row r="23" spans="2:8" x14ac:dyDescent="0.25">
      <c r="B23" s="432" t="s">
        <v>36</v>
      </c>
      <c r="C23" s="432"/>
      <c r="D23" s="432"/>
      <c r="E23" s="432"/>
      <c r="F23" s="432"/>
      <c r="G23" s="432"/>
      <c r="H23" s="432"/>
    </row>
    <row r="25" spans="2:8" x14ac:dyDescent="0.25">
      <c r="B25" s="435" t="s">
        <v>37</v>
      </c>
      <c r="C25" s="435"/>
      <c r="D25" s="3"/>
      <c r="E25" s="436" t="s">
        <v>38</v>
      </c>
      <c r="F25" s="436"/>
    </row>
    <row r="26" spans="2:8" x14ac:dyDescent="0.25">
      <c r="B26" s="436" t="s">
        <v>39</v>
      </c>
      <c r="C26" s="436"/>
      <c r="D26" s="93"/>
    </row>
    <row r="27" spans="2:8" x14ac:dyDescent="0.25">
      <c r="B27" s="433" t="s">
        <v>40</v>
      </c>
      <c r="C27" s="433"/>
      <c r="D27" s="97"/>
      <c r="E27" s="434" t="s">
        <v>41</v>
      </c>
      <c r="F27" s="434"/>
    </row>
    <row r="28" spans="2:8" x14ac:dyDescent="0.25">
      <c r="B28" s="433" t="s">
        <v>42</v>
      </c>
      <c r="C28" s="433"/>
      <c r="D28" s="97"/>
      <c r="E28" s="434" t="s">
        <v>43</v>
      </c>
      <c r="F28" s="434"/>
    </row>
    <row r="29" spans="2:8" x14ac:dyDescent="0.25">
      <c r="B29" s="433" t="s">
        <v>44</v>
      </c>
      <c r="C29" s="433"/>
      <c r="D29" s="97"/>
      <c r="E29" s="434" t="s">
        <v>45</v>
      </c>
      <c r="F29" s="434"/>
    </row>
    <row r="30" spans="2:8" x14ac:dyDescent="0.25">
      <c r="B30" s="433" t="s">
        <v>324</v>
      </c>
      <c r="C30" s="433"/>
      <c r="D30" s="97"/>
      <c r="E30" s="94" t="s">
        <v>228</v>
      </c>
      <c r="F30" s="94"/>
    </row>
    <row r="31" spans="2:8" x14ac:dyDescent="0.25">
      <c r="B31" s="443" t="s">
        <v>46</v>
      </c>
      <c r="C31" s="443"/>
      <c r="D31" s="230"/>
      <c r="E31" s="94"/>
      <c r="F31" s="94"/>
    </row>
    <row r="32" spans="2:8" x14ac:dyDescent="0.25">
      <c r="B32" s="433" t="s">
        <v>635</v>
      </c>
      <c r="C32" s="433"/>
      <c r="D32" s="97"/>
      <c r="E32" s="434" t="s">
        <v>447</v>
      </c>
      <c r="F32" s="434"/>
    </row>
    <row r="33" spans="2:8" x14ac:dyDescent="0.25">
      <c r="B33" s="433" t="s">
        <v>636</v>
      </c>
      <c r="C33" s="433"/>
      <c r="D33" s="97"/>
      <c r="E33" s="434" t="s">
        <v>637</v>
      </c>
      <c r="F33" s="434"/>
    </row>
    <row r="34" spans="2:8" x14ac:dyDescent="0.25">
      <c r="B34" s="433" t="s">
        <v>638</v>
      </c>
      <c r="C34" s="433"/>
      <c r="D34" s="433"/>
      <c r="E34" s="434" t="s">
        <v>639</v>
      </c>
      <c r="F34" s="434"/>
    </row>
    <row r="35" spans="2:8" x14ac:dyDescent="0.25">
      <c r="B35" s="433" t="s">
        <v>320</v>
      </c>
      <c r="C35" s="433"/>
      <c r="D35" s="97"/>
      <c r="E35" s="434" t="s">
        <v>448</v>
      </c>
      <c r="F35" s="434"/>
    </row>
    <row r="36" spans="2:8" x14ac:dyDescent="0.25">
      <c r="B36" s="433" t="s">
        <v>50</v>
      </c>
      <c r="C36" s="433"/>
      <c r="D36" s="97"/>
      <c r="E36" s="434" t="s">
        <v>449</v>
      </c>
      <c r="F36" s="434"/>
    </row>
    <row r="38" spans="2:8" x14ac:dyDescent="0.25">
      <c r="B38" s="93" t="s">
        <v>51</v>
      </c>
    </row>
    <row r="40" spans="2:8" ht="16.5" customHeight="1" x14ac:dyDescent="0.25">
      <c r="B40" s="431" t="s">
        <v>464</v>
      </c>
      <c r="C40" s="431"/>
      <c r="D40" s="431"/>
      <c r="E40" s="431"/>
      <c r="F40" s="431"/>
      <c r="G40" s="431"/>
      <c r="H40" s="431"/>
    </row>
    <row r="41" spans="2:8" ht="25.5" customHeight="1" x14ac:dyDescent="0.25">
      <c r="B41" s="431"/>
      <c r="C41" s="431"/>
      <c r="D41" s="431"/>
      <c r="E41" s="431"/>
      <c r="F41" s="431"/>
      <c r="G41" s="431"/>
      <c r="H41" s="431"/>
    </row>
    <row r="42" spans="2:8" x14ac:dyDescent="0.25">
      <c r="B42" s="47" t="s">
        <v>52</v>
      </c>
      <c r="E42" s="1" t="s">
        <v>465</v>
      </c>
    </row>
    <row r="43" spans="2:8" x14ac:dyDescent="0.25">
      <c r="B43" s="47" t="s">
        <v>53</v>
      </c>
      <c r="E43" s="1" t="s">
        <v>466</v>
      </c>
    </row>
    <row r="44" spans="2:8" x14ac:dyDescent="0.25">
      <c r="B44" s="47" t="s">
        <v>54</v>
      </c>
      <c r="E44" s="1" t="s">
        <v>590</v>
      </c>
    </row>
    <row r="45" spans="2:8" x14ac:dyDescent="0.25">
      <c r="B45" s="47" t="s">
        <v>55</v>
      </c>
      <c r="E45" s="1" t="s">
        <v>56</v>
      </c>
    </row>
    <row r="47" spans="2:8" x14ac:dyDescent="0.25">
      <c r="B47" s="438" t="s">
        <v>57</v>
      </c>
      <c r="C47" s="439"/>
      <c r="D47" s="439"/>
      <c r="E47" s="439"/>
      <c r="F47" s="439"/>
      <c r="G47" s="439"/>
      <c r="H47" s="440"/>
    </row>
    <row r="48" spans="2:8" ht="59.25" customHeight="1" x14ac:dyDescent="0.25">
      <c r="B48" s="345" t="s">
        <v>58</v>
      </c>
      <c r="C48" s="345" t="s">
        <v>59</v>
      </c>
      <c r="D48" s="345" t="s">
        <v>60</v>
      </c>
      <c r="E48" s="345" t="s">
        <v>61</v>
      </c>
      <c r="F48" s="345" t="s">
        <v>62</v>
      </c>
      <c r="G48" s="346" t="s">
        <v>63</v>
      </c>
      <c r="H48" s="347" t="s">
        <v>64</v>
      </c>
    </row>
    <row r="49" spans="2:8" x14ac:dyDescent="0.25">
      <c r="B49" s="348">
        <v>1</v>
      </c>
      <c r="C49" s="348" t="s">
        <v>65</v>
      </c>
      <c r="D49" s="208">
        <v>17136</v>
      </c>
      <c r="E49" s="349" t="s">
        <v>66</v>
      </c>
      <c r="F49" s="350">
        <v>85680</v>
      </c>
      <c r="G49" s="208">
        <v>17136000000</v>
      </c>
      <c r="H49" s="351">
        <v>0.4284</v>
      </c>
    </row>
    <row r="50" spans="2:8" x14ac:dyDescent="0.25">
      <c r="B50" s="348">
        <v>2</v>
      </c>
      <c r="C50" s="348" t="s">
        <v>65</v>
      </c>
      <c r="D50" s="208">
        <v>16864</v>
      </c>
      <c r="E50" s="349" t="s">
        <v>67</v>
      </c>
      <c r="F50" s="350">
        <v>16864</v>
      </c>
      <c r="G50" s="208">
        <v>16864000000</v>
      </c>
      <c r="H50" s="351">
        <v>0.42159999999999997</v>
      </c>
    </row>
    <row r="51" spans="2:8" x14ac:dyDescent="0.25">
      <c r="B51" s="348">
        <v>3</v>
      </c>
      <c r="C51" s="348" t="s">
        <v>65</v>
      </c>
      <c r="D51" s="208">
        <v>2000</v>
      </c>
      <c r="E51" s="349" t="s">
        <v>68</v>
      </c>
      <c r="F51" s="350">
        <v>0</v>
      </c>
      <c r="G51" s="208">
        <v>2000000000</v>
      </c>
      <c r="H51" s="351">
        <v>0.05</v>
      </c>
    </row>
    <row r="52" spans="2:8" x14ac:dyDescent="0.25">
      <c r="B52" s="348">
        <v>4</v>
      </c>
      <c r="C52" s="348" t="s">
        <v>65</v>
      </c>
      <c r="D52" s="208">
        <v>2000</v>
      </c>
      <c r="E52" s="349" t="s">
        <v>69</v>
      </c>
      <c r="F52" s="350">
        <v>0</v>
      </c>
      <c r="G52" s="208">
        <v>2000000000</v>
      </c>
      <c r="H52" s="351">
        <v>0.05</v>
      </c>
    </row>
    <row r="53" spans="2:8" x14ac:dyDescent="0.25">
      <c r="B53" s="348">
        <v>5</v>
      </c>
      <c r="C53" s="352" t="s">
        <v>65</v>
      </c>
      <c r="D53" s="208">
        <v>2000</v>
      </c>
      <c r="E53" s="349" t="s">
        <v>70</v>
      </c>
      <c r="F53" s="350">
        <v>0</v>
      </c>
      <c r="G53" s="208">
        <v>2000000000</v>
      </c>
      <c r="H53" s="351">
        <v>0.05</v>
      </c>
    </row>
    <row r="54" spans="2:8" x14ac:dyDescent="0.25">
      <c r="B54" s="441" t="s">
        <v>71</v>
      </c>
      <c r="C54" s="442"/>
      <c r="D54" s="117">
        <f>SUM(D49:D53)</f>
        <v>40000</v>
      </c>
      <c r="E54" s="353"/>
      <c r="F54" s="114">
        <f>SUM(F49:F53)</f>
        <v>102544</v>
      </c>
      <c r="G54" s="114">
        <f>SUM(G49:G53)</f>
        <v>40000000000</v>
      </c>
      <c r="H54" s="354">
        <f>SUM(H49:H53)</f>
        <v>1</v>
      </c>
    </row>
    <row r="56" spans="2:8" x14ac:dyDescent="0.25">
      <c r="B56" s="438" t="s">
        <v>72</v>
      </c>
      <c r="C56" s="439"/>
      <c r="D56" s="439"/>
      <c r="E56" s="439"/>
      <c r="F56" s="439"/>
      <c r="G56" s="439"/>
      <c r="H56" s="440"/>
    </row>
    <row r="57" spans="2:8" ht="59.25" customHeight="1" x14ac:dyDescent="0.25">
      <c r="B57" s="345" t="s">
        <v>58</v>
      </c>
      <c r="C57" s="345" t="s">
        <v>59</v>
      </c>
      <c r="D57" s="345" t="s">
        <v>60</v>
      </c>
      <c r="E57" s="345" t="s">
        <v>61</v>
      </c>
      <c r="F57" s="345" t="s">
        <v>62</v>
      </c>
      <c r="G57" s="346" t="s">
        <v>63</v>
      </c>
      <c r="H57" s="347" t="s">
        <v>73</v>
      </c>
    </row>
    <row r="58" spans="2:8" x14ac:dyDescent="0.25">
      <c r="B58" s="348">
        <v>1</v>
      </c>
      <c r="C58" s="355" t="s">
        <v>65</v>
      </c>
      <c r="D58" s="248">
        <v>24000</v>
      </c>
      <c r="E58" s="349" t="s">
        <v>66</v>
      </c>
      <c r="F58" s="350">
        <v>120000</v>
      </c>
      <c r="G58" s="208">
        <v>24000000000</v>
      </c>
      <c r="H58" s="351">
        <v>0.51212017753499484</v>
      </c>
    </row>
    <row r="59" spans="2:8" x14ac:dyDescent="0.25">
      <c r="B59" s="348">
        <v>2</v>
      </c>
      <c r="C59" s="355" t="s">
        <v>65</v>
      </c>
      <c r="D59" s="248">
        <v>16864</v>
      </c>
      <c r="E59" s="349" t="s">
        <v>67</v>
      </c>
      <c r="F59" s="350">
        <v>16864</v>
      </c>
      <c r="G59" s="208">
        <v>16864000000</v>
      </c>
      <c r="H59" s="351">
        <v>0.3598497780812564</v>
      </c>
    </row>
    <row r="60" spans="2:8" x14ac:dyDescent="0.25">
      <c r="B60" s="348">
        <v>3</v>
      </c>
      <c r="C60" s="355" t="s">
        <v>65</v>
      </c>
      <c r="D60" s="248">
        <v>2000</v>
      </c>
      <c r="E60" s="349" t="s">
        <v>68</v>
      </c>
      <c r="F60" s="350">
        <v>0</v>
      </c>
      <c r="G60" s="208">
        <v>2000000000</v>
      </c>
      <c r="H60" s="351">
        <v>4.2676681461249574E-2</v>
      </c>
    </row>
    <row r="61" spans="2:8" x14ac:dyDescent="0.25">
      <c r="B61" s="348">
        <v>4</v>
      </c>
      <c r="C61" s="355" t="s">
        <v>65</v>
      </c>
      <c r="D61" s="248">
        <v>2000</v>
      </c>
      <c r="E61" s="349" t="s">
        <v>69</v>
      </c>
      <c r="F61" s="350">
        <v>0</v>
      </c>
      <c r="G61" s="208">
        <v>2000000000</v>
      </c>
      <c r="H61" s="351">
        <v>4.2676681461249574E-2</v>
      </c>
    </row>
    <row r="62" spans="2:8" x14ac:dyDescent="0.25">
      <c r="B62" s="348">
        <v>5</v>
      </c>
      <c r="C62" s="356" t="s">
        <v>65</v>
      </c>
      <c r="D62" s="248">
        <v>2000</v>
      </c>
      <c r="E62" s="349" t="s">
        <v>70</v>
      </c>
      <c r="F62" s="350">
        <v>0</v>
      </c>
      <c r="G62" s="208">
        <v>2000000000</v>
      </c>
      <c r="H62" s="351">
        <v>4.2676681461249574E-2</v>
      </c>
    </row>
    <row r="63" spans="2:8" x14ac:dyDescent="0.25">
      <c r="B63" s="441" t="s">
        <v>71</v>
      </c>
      <c r="C63" s="442"/>
      <c r="D63" s="117">
        <f>SUM(D58:D62)</f>
        <v>46864</v>
      </c>
      <c r="E63" s="353"/>
      <c r="F63" s="114">
        <f>SUM(F58:F62)</f>
        <v>136864</v>
      </c>
      <c r="G63" s="114">
        <f>SUM(G58:G62)</f>
        <v>46864000000</v>
      </c>
      <c r="H63" s="354">
        <f>SUM(H58:H62)</f>
        <v>1</v>
      </c>
    </row>
    <row r="64" spans="2:8" x14ac:dyDescent="0.25">
      <c r="B64" s="437" t="s">
        <v>321</v>
      </c>
      <c r="C64" s="437"/>
      <c r="D64" s="437"/>
      <c r="E64" s="437"/>
    </row>
    <row r="66" spans="2:8" x14ac:dyDescent="0.25">
      <c r="B66" s="432" t="s">
        <v>74</v>
      </c>
      <c r="C66" s="432"/>
      <c r="D66" s="432"/>
      <c r="E66" s="432"/>
      <c r="F66" s="432"/>
      <c r="G66" s="432"/>
      <c r="H66" s="432"/>
    </row>
    <row r="68" spans="2:8" x14ac:dyDescent="0.25">
      <c r="B68" s="1" t="s">
        <v>20</v>
      </c>
      <c r="C68" s="1" t="s">
        <v>640</v>
      </c>
    </row>
    <row r="69" spans="2:8" x14ac:dyDescent="0.25">
      <c r="B69" s="1" t="s">
        <v>21</v>
      </c>
      <c r="C69" s="1" t="s">
        <v>641</v>
      </c>
    </row>
    <row r="70" spans="2:8" x14ac:dyDescent="0.25">
      <c r="B70" s="1" t="s">
        <v>75</v>
      </c>
      <c r="C70" s="1" t="s">
        <v>642</v>
      </c>
    </row>
    <row r="71" spans="2:8" x14ac:dyDescent="0.25">
      <c r="B71" s="1" t="s">
        <v>27</v>
      </c>
      <c r="C71" s="1" t="s">
        <v>643</v>
      </c>
    </row>
    <row r="72" spans="2:8" x14ac:dyDescent="0.25">
      <c r="B72" s="47"/>
    </row>
    <row r="73" spans="2:8" x14ac:dyDescent="0.25">
      <c r="B73" s="430" t="s">
        <v>76</v>
      </c>
      <c r="C73" s="430"/>
      <c r="D73" s="430"/>
      <c r="E73" s="430"/>
      <c r="F73" s="430"/>
      <c r="G73" s="430"/>
      <c r="H73" s="430"/>
    </row>
    <row r="75" spans="2:8" x14ac:dyDescent="0.25">
      <c r="B75" s="430" t="s">
        <v>572</v>
      </c>
      <c r="C75" s="430"/>
      <c r="D75" s="430"/>
      <c r="E75" s="430"/>
      <c r="F75" s="430"/>
      <c r="G75" s="430"/>
      <c r="H75" s="430"/>
    </row>
    <row r="76" spans="2:8" x14ac:dyDescent="0.25">
      <c r="B76" s="47" t="s">
        <v>77</v>
      </c>
      <c r="E76" s="1" t="s">
        <v>78</v>
      </c>
    </row>
    <row r="77" spans="2:8" x14ac:dyDescent="0.25">
      <c r="B77" s="47" t="s">
        <v>75</v>
      </c>
      <c r="E77" s="1" t="s">
        <v>26</v>
      </c>
    </row>
    <row r="78" spans="2:8" x14ac:dyDescent="0.25">
      <c r="B78" s="47" t="s">
        <v>79</v>
      </c>
      <c r="E78" s="1" t="s">
        <v>80</v>
      </c>
    </row>
    <row r="79" spans="2:8" x14ac:dyDescent="0.25">
      <c r="B79" s="47" t="s">
        <v>81</v>
      </c>
      <c r="E79" s="246">
        <v>0.84899999999999998</v>
      </c>
    </row>
    <row r="80" spans="2:8" x14ac:dyDescent="0.25">
      <c r="B80" s="47" t="s">
        <v>82</v>
      </c>
      <c r="E80" s="246">
        <v>0.84789999999999999</v>
      </c>
    </row>
    <row r="81" spans="2:13" x14ac:dyDescent="0.25">
      <c r="B81" s="430" t="s">
        <v>573</v>
      </c>
      <c r="C81" s="430"/>
      <c r="D81" s="430"/>
      <c r="E81" s="430"/>
      <c r="F81" s="430"/>
      <c r="G81" s="430"/>
      <c r="H81" s="430"/>
    </row>
    <row r="82" spans="2:13" x14ac:dyDescent="0.25">
      <c r="B82" s="47" t="s">
        <v>83</v>
      </c>
      <c r="D82" s="433" t="s">
        <v>607</v>
      </c>
      <c r="E82" s="433"/>
      <c r="F82" s="433"/>
      <c r="G82" s="433"/>
      <c r="H82" s="433"/>
      <c r="L82" s="63"/>
      <c r="M82" s="63"/>
    </row>
    <row r="83" spans="2:13" x14ac:dyDescent="0.25">
      <c r="B83" s="47" t="s">
        <v>84</v>
      </c>
      <c r="D83" s="433" t="s">
        <v>606</v>
      </c>
      <c r="E83" s="433"/>
      <c r="F83" s="433"/>
      <c r="G83" s="433"/>
      <c r="H83" s="433"/>
      <c r="L83" s="63"/>
      <c r="M83" s="63"/>
    </row>
    <row r="84" spans="2:13" x14ac:dyDescent="0.25">
      <c r="B84" s="47" t="s">
        <v>85</v>
      </c>
      <c r="D84" s="433" t="s">
        <v>608</v>
      </c>
      <c r="E84" s="433"/>
      <c r="F84" s="433"/>
      <c r="G84" s="433"/>
      <c r="H84" s="433"/>
      <c r="L84" s="63"/>
      <c r="M84" s="63"/>
    </row>
    <row r="85" spans="2:13" x14ac:dyDescent="0.25">
      <c r="B85" s="47" t="s">
        <v>451</v>
      </c>
      <c r="D85" s="433" t="s">
        <v>609</v>
      </c>
      <c r="E85" s="433"/>
      <c r="F85" s="433"/>
      <c r="G85" s="433"/>
      <c r="H85" s="433"/>
      <c r="L85" s="63"/>
      <c r="M85" s="63"/>
    </row>
    <row r="86" spans="2:13" x14ac:dyDescent="0.25">
      <c r="B86" s="47" t="s">
        <v>86</v>
      </c>
      <c r="D86" s="1" t="s">
        <v>87</v>
      </c>
    </row>
    <row r="87" spans="2:13" x14ac:dyDescent="0.25">
      <c r="B87" s="47" t="s">
        <v>452</v>
      </c>
      <c r="D87" s="1" t="s">
        <v>635</v>
      </c>
    </row>
    <row r="88" spans="2:13" x14ac:dyDescent="0.25">
      <c r="B88" s="47" t="s">
        <v>637</v>
      </c>
      <c r="D88" s="1" t="s">
        <v>636</v>
      </c>
    </row>
    <row r="89" spans="2:13" x14ac:dyDescent="0.25">
      <c r="B89" s="47" t="s">
        <v>639</v>
      </c>
      <c r="D89" s="1" t="s">
        <v>638</v>
      </c>
    </row>
    <row r="90" spans="2:13" x14ac:dyDescent="0.25">
      <c r="B90" s="47" t="s">
        <v>449</v>
      </c>
      <c r="D90" s="1" t="s">
        <v>50</v>
      </c>
    </row>
    <row r="91" spans="2:13" x14ac:dyDescent="0.25">
      <c r="B91" s="47" t="s">
        <v>88</v>
      </c>
      <c r="D91" s="1" t="s">
        <v>89</v>
      </c>
    </row>
  </sheetData>
  <mergeCells count="41">
    <mergeCell ref="E28:F28"/>
    <mergeCell ref="E27:F27"/>
    <mergeCell ref="B64:E64"/>
    <mergeCell ref="B47:H47"/>
    <mergeCell ref="B54:C54"/>
    <mergeCell ref="B56:H56"/>
    <mergeCell ref="B29:C29"/>
    <mergeCell ref="B30:C30"/>
    <mergeCell ref="B63:C63"/>
    <mergeCell ref="B31:C31"/>
    <mergeCell ref="E36:F36"/>
    <mergeCell ref="E29:F29"/>
    <mergeCell ref="D85:H85"/>
    <mergeCell ref="D82:H82"/>
    <mergeCell ref="D83:H83"/>
    <mergeCell ref="D84:H84"/>
    <mergeCell ref="B66:H66"/>
    <mergeCell ref="B73:H73"/>
    <mergeCell ref="B75:H75"/>
    <mergeCell ref="B81:H81"/>
    <mergeCell ref="B23:H23"/>
    <mergeCell ref="B40:H41"/>
    <mergeCell ref="B32:C32"/>
    <mergeCell ref="B33:C33"/>
    <mergeCell ref="B35:C35"/>
    <mergeCell ref="E35:F35"/>
    <mergeCell ref="B25:C25"/>
    <mergeCell ref="B36:C36"/>
    <mergeCell ref="B34:D34"/>
    <mergeCell ref="E34:F34"/>
    <mergeCell ref="E33:F33"/>
    <mergeCell ref="E32:F32"/>
    <mergeCell ref="E25:F25"/>
    <mergeCell ref="B28:C28"/>
    <mergeCell ref="B27:C27"/>
    <mergeCell ref="B26:C26"/>
    <mergeCell ref="B2:F2"/>
    <mergeCell ref="B3:F3"/>
    <mergeCell ref="B4:F4"/>
    <mergeCell ref="B15:F15"/>
    <mergeCell ref="B17:H21"/>
  </mergeCells>
  <hyperlinks>
    <hyperlink ref="B64:E64" location="'14'!A1" display="Cuadro s/ Res. 950/06 expresado en el Anexo de Capital" xr:uid="{6E4C359A-86FC-46E0-99D3-E10723B8E899}"/>
    <hyperlink ref="A1" location="ÍNDICE!A1" display="Indice" xr:uid="{E58AC891-5EA3-4A73-B657-58433CADD0F8}"/>
  </hyperlinks>
  <pageMargins left="0.7" right="0.7" top="0.75" bottom="0.75" header="0.3" footer="0.3"/>
  <pageSetup scale="6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7E6506-38D7-4615-BD76-655EF24BAB6A}">
  <sheetPr>
    <pageSetUpPr fitToPage="1"/>
  </sheetPr>
  <dimension ref="A1:L60"/>
  <sheetViews>
    <sheetView showGridLines="0" topLeftCell="A26" zoomScaleNormal="80" workbookViewId="0">
      <selection activeCell="A50" sqref="A50"/>
    </sheetView>
  </sheetViews>
  <sheetFormatPr baseColWidth="10" defaultColWidth="11.42578125" defaultRowHeight="15" x14ac:dyDescent="0.25"/>
  <cols>
    <col min="1" max="1" width="2.85546875" style="1" customWidth="1"/>
    <col min="2" max="2" width="81.7109375" style="1" bestFit="1" customWidth="1"/>
    <col min="3" max="3" width="10.5703125" style="1" customWidth="1"/>
    <col min="4" max="5" width="23.42578125" style="1" bestFit="1" customWidth="1"/>
    <col min="6" max="6" width="59.140625" style="1" bestFit="1" customWidth="1"/>
    <col min="7" max="7" width="9.85546875" style="1" customWidth="1"/>
    <col min="8" max="9" width="23.42578125" style="1" bestFit="1" customWidth="1"/>
    <col min="10" max="10" width="2.85546875" style="1" customWidth="1"/>
    <col min="11" max="11" width="16" style="1" bestFit="1" customWidth="1"/>
    <col min="12" max="12" width="15.85546875" style="1" bestFit="1" customWidth="1"/>
    <col min="13" max="13" width="16.140625" style="1" bestFit="1" customWidth="1"/>
    <col min="14" max="16384" width="11.42578125" style="1"/>
  </cols>
  <sheetData>
    <row r="1" spans="1:9" x14ac:dyDescent="0.25">
      <c r="A1" s="2" t="s">
        <v>429</v>
      </c>
    </row>
    <row r="2" spans="1:9" x14ac:dyDescent="0.25">
      <c r="B2" s="444" t="s">
        <v>90</v>
      </c>
      <c r="C2" s="444"/>
      <c r="D2" s="444"/>
      <c r="E2" s="444"/>
      <c r="F2" s="444"/>
      <c r="G2" s="444"/>
      <c r="H2" s="444"/>
      <c r="I2" s="444"/>
    </row>
    <row r="3" spans="1:9" x14ac:dyDescent="0.25">
      <c r="B3" s="445" t="s">
        <v>3</v>
      </c>
      <c r="C3" s="445"/>
      <c r="D3" s="445"/>
      <c r="E3" s="445"/>
      <c r="F3" s="445"/>
      <c r="G3" s="445"/>
      <c r="H3" s="445"/>
      <c r="I3" s="445"/>
    </row>
    <row r="4" spans="1:9" x14ac:dyDescent="0.25">
      <c r="B4" s="445" t="s">
        <v>644</v>
      </c>
      <c r="C4" s="445"/>
      <c r="D4" s="445"/>
      <c r="E4" s="445"/>
      <c r="F4" s="445"/>
      <c r="G4" s="445"/>
      <c r="H4" s="445"/>
      <c r="I4" s="445"/>
    </row>
    <row r="5" spans="1:9" x14ac:dyDescent="0.25">
      <c r="B5" s="445" t="s">
        <v>91</v>
      </c>
      <c r="C5" s="445"/>
      <c r="D5" s="445"/>
      <c r="E5" s="445"/>
      <c r="F5" s="445"/>
      <c r="G5" s="445"/>
      <c r="H5" s="445"/>
      <c r="I5" s="445"/>
    </row>
    <row r="6" spans="1:9" x14ac:dyDescent="0.25">
      <c r="B6" s="292"/>
      <c r="C6" s="292"/>
      <c r="D6" s="292"/>
      <c r="E6" s="293"/>
      <c r="F6" s="292"/>
      <c r="G6" s="292"/>
      <c r="H6" s="292"/>
      <c r="I6" s="292"/>
    </row>
    <row r="7" spans="1:9" x14ac:dyDescent="0.25">
      <c r="B7" s="294" t="s">
        <v>92</v>
      </c>
      <c r="C7" s="262" t="s">
        <v>93</v>
      </c>
      <c r="D7" s="295">
        <v>45473</v>
      </c>
      <c r="E7" s="296">
        <v>45291</v>
      </c>
      <c r="F7" s="294" t="s">
        <v>94</v>
      </c>
      <c r="G7" s="262" t="s">
        <v>93</v>
      </c>
      <c r="H7" s="296">
        <f>+D7</f>
        <v>45473</v>
      </c>
      <c r="I7" s="296">
        <f>+E7</f>
        <v>45291</v>
      </c>
    </row>
    <row r="8" spans="1:9" x14ac:dyDescent="0.25">
      <c r="B8" s="297" t="s">
        <v>95</v>
      </c>
      <c r="C8" s="298"/>
      <c r="D8" s="298"/>
      <c r="E8" s="299"/>
      <c r="F8" s="300" t="s">
        <v>96</v>
      </c>
      <c r="G8" s="301"/>
      <c r="H8" s="301"/>
      <c r="I8" s="302"/>
    </row>
    <row r="9" spans="1:9" x14ac:dyDescent="0.25">
      <c r="B9" s="300" t="s">
        <v>97</v>
      </c>
      <c r="C9" s="303"/>
      <c r="D9" s="304">
        <f>SUM(D10:D12)</f>
        <v>8961776110</v>
      </c>
      <c r="E9" s="304">
        <f>SUM(E10:E12)</f>
        <v>8515575412</v>
      </c>
      <c r="F9" s="305" t="s">
        <v>99</v>
      </c>
      <c r="G9" s="301"/>
      <c r="H9" s="306">
        <f>SUM(H10:H12)</f>
        <v>11076269933</v>
      </c>
      <c r="I9" s="302">
        <f>SUM(I10:I12)</f>
        <v>7379928666</v>
      </c>
    </row>
    <row r="10" spans="1:9" x14ac:dyDescent="0.25">
      <c r="B10" s="307" t="s">
        <v>100</v>
      </c>
      <c r="C10" s="303"/>
      <c r="D10" s="308">
        <v>2500000</v>
      </c>
      <c r="E10" s="308">
        <v>2500000</v>
      </c>
      <c r="F10" s="309" t="s">
        <v>101</v>
      </c>
      <c r="G10" s="310" t="s">
        <v>506</v>
      </c>
      <c r="H10" s="311">
        <v>10490307352</v>
      </c>
      <c r="I10" s="312">
        <v>7069991231</v>
      </c>
    </row>
    <row r="11" spans="1:9" x14ac:dyDescent="0.25">
      <c r="B11" s="307" t="s">
        <v>509</v>
      </c>
      <c r="C11" s="303" t="s">
        <v>98</v>
      </c>
      <c r="D11" s="308">
        <v>2654217498</v>
      </c>
      <c r="E11" s="308">
        <v>2198815011</v>
      </c>
      <c r="F11" s="309" t="s">
        <v>102</v>
      </c>
      <c r="G11" s="310" t="s">
        <v>113</v>
      </c>
      <c r="H11" s="311">
        <v>168759678</v>
      </c>
      <c r="I11" s="312">
        <v>206487187</v>
      </c>
    </row>
    <row r="12" spans="1:9" x14ac:dyDescent="0.25">
      <c r="B12" s="307" t="s">
        <v>487</v>
      </c>
      <c r="C12" s="303" t="s">
        <v>98</v>
      </c>
      <c r="D12" s="55">
        <v>6305058612</v>
      </c>
      <c r="E12" s="55">
        <v>6314260401</v>
      </c>
      <c r="F12" s="309" t="s">
        <v>103</v>
      </c>
      <c r="G12" s="310" t="s">
        <v>626</v>
      </c>
      <c r="H12" s="311">
        <v>417202903</v>
      </c>
      <c r="I12" s="312">
        <v>103450248</v>
      </c>
    </row>
    <row r="13" spans="1:9" x14ac:dyDescent="0.25">
      <c r="B13" s="313" t="s">
        <v>104</v>
      </c>
      <c r="C13" s="303" t="s">
        <v>328</v>
      </c>
      <c r="D13" s="314">
        <f>SUM(D14:D17)</f>
        <v>119275513600</v>
      </c>
      <c r="E13" s="314">
        <f>SUM(E14:E17)</f>
        <v>133467921138</v>
      </c>
      <c r="F13" s="315" t="s">
        <v>106</v>
      </c>
      <c r="G13" s="310"/>
      <c r="H13" s="316">
        <f>SUM(H14:H16)</f>
        <v>106774926978</v>
      </c>
      <c r="I13" s="317">
        <f>SUM(I14:I16)</f>
        <v>119155092780</v>
      </c>
    </row>
    <row r="14" spans="1:9" x14ac:dyDescent="0.25">
      <c r="B14" s="307" t="s">
        <v>105</v>
      </c>
      <c r="C14" s="303"/>
      <c r="D14" s="308">
        <v>18943834817</v>
      </c>
      <c r="E14" s="308">
        <v>11491820459</v>
      </c>
      <c r="F14" s="309" t="s">
        <v>108</v>
      </c>
      <c r="G14" s="310" t="s">
        <v>505</v>
      </c>
      <c r="H14" s="318">
        <v>5392422268</v>
      </c>
      <c r="I14" s="312">
        <v>11066926264</v>
      </c>
    </row>
    <row r="15" spans="1:9" x14ac:dyDescent="0.25">
      <c r="B15" s="54" t="s">
        <v>107</v>
      </c>
      <c r="D15" s="308">
        <v>100331678783</v>
      </c>
      <c r="E15" s="308">
        <v>107031946492</v>
      </c>
      <c r="F15" s="309" t="s">
        <v>470</v>
      </c>
      <c r="G15" s="310" t="s">
        <v>505</v>
      </c>
      <c r="H15" s="318"/>
      <c r="I15" s="312">
        <v>0</v>
      </c>
    </row>
    <row r="16" spans="1:9" x14ac:dyDescent="0.25">
      <c r="B16" s="54" t="s">
        <v>585</v>
      </c>
      <c r="D16" s="308">
        <v>0</v>
      </c>
      <c r="E16" s="308">
        <v>10895321610</v>
      </c>
      <c r="F16" s="309" t="s">
        <v>112</v>
      </c>
      <c r="G16" s="310" t="s">
        <v>400</v>
      </c>
      <c r="H16" s="318">
        <v>101382504710</v>
      </c>
      <c r="I16" s="312">
        <v>108088166516</v>
      </c>
    </row>
    <row r="17" spans="2:9" x14ac:dyDescent="0.25">
      <c r="B17" s="54" t="s">
        <v>584</v>
      </c>
      <c r="D17" s="308">
        <v>0</v>
      </c>
      <c r="E17" s="308">
        <v>4048832577</v>
      </c>
      <c r="F17" s="315" t="s">
        <v>116</v>
      </c>
      <c r="G17" s="310"/>
      <c r="H17" s="316">
        <f>SUM(H18:H21)</f>
        <v>806043891</v>
      </c>
      <c r="I17" s="317">
        <f>SUM(I18:I21)</f>
        <v>633862855</v>
      </c>
    </row>
    <row r="18" spans="2:9" x14ac:dyDescent="0.25">
      <c r="B18" s="313" t="s">
        <v>109</v>
      </c>
      <c r="C18" s="303"/>
      <c r="D18" s="314">
        <f>SUM(D19:D22)</f>
        <v>5206568399</v>
      </c>
      <c r="E18" s="314">
        <f>SUM(E19:E22)</f>
        <v>3863243833</v>
      </c>
      <c r="F18" s="309" t="s">
        <v>425</v>
      </c>
      <c r="G18" s="310"/>
      <c r="H18" s="316"/>
      <c r="I18" s="312">
        <v>0</v>
      </c>
    </row>
    <row r="19" spans="2:9" x14ac:dyDescent="0.25">
      <c r="B19" s="307" t="s">
        <v>110</v>
      </c>
      <c r="C19" s="303" t="s">
        <v>111</v>
      </c>
      <c r="D19" s="308">
        <v>3959002302</v>
      </c>
      <c r="E19" s="308">
        <v>2539743757</v>
      </c>
      <c r="F19" s="309" t="s">
        <v>461</v>
      </c>
      <c r="G19" s="310"/>
      <c r="H19" s="318">
        <v>68033525</v>
      </c>
      <c r="I19" s="312">
        <v>3866032</v>
      </c>
    </row>
    <row r="20" spans="2:9" x14ac:dyDescent="0.25">
      <c r="B20" s="307" t="s">
        <v>114</v>
      </c>
      <c r="C20" s="303" t="s">
        <v>111</v>
      </c>
      <c r="D20" s="308">
        <v>0</v>
      </c>
      <c r="E20" s="308">
        <v>0</v>
      </c>
      <c r="F20" s="309" t="s">
        <v>118</v>
      </c>
      <c r="G20" s="310"/>
      <c r="H20" s="318">
        <v>510642706</v>
      </c>
      <c r="I20" s="312">
        <v>510466059</v>
      </c>
    </row>
    <row r="21" spans="2:9" x14ac:dyDescent="0.25">
      <c r="B21" s="307" t="s">
        <v>115</v>
      </c>
      <c r="C21" s="303" t="s">
        <v>111</v>
      </c>
      <c r="D21" s="308">
        <v>20257357</v>
      </c>
      <c r="E21" s="308">
        <v>5813766</v>
      </c>
      <c r="F21" s="309" t="s">
        <v>426</v>
      </c>
      <c r="G21" s="310"/>
      <c r="H21" s="318">
        <v>227367660</v>
      </c>
      <c r="I21" s="312">
        <v>119530764</v>
      </c>
    </row>
    <row r="22" spans="2:9" x14ac:dyDescent="0.25">
      <c r="B22" s="307" t="s">
        <v>117</v>
      </c>
      <c r="C22" s="303" t="s">
        <v>626</v>
      </c>
      <c r="D22" s="308">
        <v>1227308740</v>
      </c>
      <c r="E22" s="308">
        <v>1317686310</v>
      </c>
      <c r="F22" s="315" t="s">
        <v>119</v>
      </c>
      <c r="G22" s="310"/>
      <c r="H22" s="316">
        <f>SUM(H23:H24)</f>
        <v>1002408294</v>
      </c>
      <c r="I22" s="317">
        <f>SUM(I23:I24)</f>
        <v>443029512</v>
      </c>
    </row>
    <row r="23" spans="2:9" x14ac:dyDescent="0.25">
      <c r="B23" s="313" t="s">
        <v>120</v>
      </c>
      <c r="C23" s="303"/>
      <c r="D23" s="314">
        <f>SUM(D24)</f>
        <v>1876633072</v>
      </c>
      <c r="E23" s="314">
        <f>SUM(E24)</f>
        <v>1199666746</v>
      </c>
      <c r="F23" s="309" t="s">
        <v>171</v>
      </c>
      <c r="G23" s="310"/>
      <c r="H23" s="318">
        <v>0</v>
      </c>
      <c r="I23" s="312">
        <v>0</v>
      </c>
    </row>
    <row r="24" spans="2:9" x14ac:dyDescent="0.25">
      <c r="B24" s="307" t="s">
        <v>121</v>
      </c>
      <c r="C24" s="303" t="s">
        <v>534</v>
      </c>
      <c r="D24" s="308">
        <v>1876633072</v>
      </c>
      <c r="E24" s="308">
        <v>1199666746</v>
      </c>
      <c r="F24" s="309" t="s">
        <v>122</v>
      </c>
      <c r="G24" s="310" t="s">
        <v>540</v>
      </c>
      <c r="H24" s="318">
        <v>1002408294</v>
      </c>
      <c r="I24" s="312">
        <v>443029512</v>
      </c>
    </row>
    <row r="25" spans="2:9" x14ac:dyDescent="0.25">
      <c r="B25" s="313" t="s">
        <v>123</v>
      </c>
      <c r="C25" s="303"/>
      <c r="D25" s="314">
        <f>+D9+D13+D18+D23</f>
        <v>135320491181</v>
      </c>
      <c r="E25" s="314">
        <f>+E9+E13+E18+E23</f>
        <v>147046407129</v>
      </c>
      <c r="G25" s="54"/>
      <c r="I25" s="54"/>
    </row>
    <row r="26" spans="2:9" x14ac:dyDescent="0.25">
      <c r="B26" s="313"/>
      <c r="C26" s="303"/>
      <c r="D26" s="319"/>
      <c r="E26" s="320"/>
      <c r="F26" s="315" t="s">
        <v>124</v>
      </c>
      <c r="G26" s="310"/>
      <c r="H26" s="316">
        <f>+H9+H13+H17+H22</f>
        <v>119659649096</v>
      </c>
      <c r="I26" s="317">
        <f>+I9+I13+I17+I22</f>
        <v>127611913813</v>
      </c>
    </row>
    <row r="27" spans="2:9" x14ac:dyDescent="0.25">
      <c r="B27" s="313" t="s">
        <v>125</v>
      </c>
      <c r="C27" s="303"/>
      <c r="D27" s="319"/>
      <c r="E27" s="320"/>
      <c r="F27" s="315"/>
      <c r="G27" s="310"/>
      <c r="H27" s="303"/>
      <c r="I27" s="317"/>
    </row>
    <row r="28" spans="2:9" x14ac:dyDescent="0.25">
      <c r="B28" s="313"/>
      <c r="C28" s="303"/>
      <c r="D28" s="319"/>
      <c r="E28" s="320"/>
      <c r="F28" s="315" t="s">
        <v>131</v>
      </c>
      <c r="G28" s="310"/>
      <c r="H28" s="316">
        <f>+H26</f>
        <v>119659649096</v>
      </c>
      <c r="I28" s="317">
        <f>+I26</f>
        <v>127611913813</v>
      </c>
    </row>
    <row r="29" spans="2:9" x14ac:dyDescent="0.25">
      <c r="B29" s="313" t="s">
        <v>126</v>
      </c>
      <c r="C29" s="303" t="s">
        <v>328</v>
      </c>
      <c r="D29" s="314">
        <f>SUM(D30:D32)</f>
        <v>33734839724</v>
      </c>
      <c r="E29" s="314">
        <f>SUM(E30:E31)</f>
        <v>29957328739</v>
      </c>
      <c r="F29" s="309"/>
      <c r="G29" s="310"/>
      <c r="H29" s="303"/>
      <c r="I29" s="312"/>
    </row>
    <row r="30" spans="2:9" x14ac:dyDescent="0.25">
      <c r="B30" s="307" t="s">
        <v>127</v>
      </c>
      <c r="C30" s="303"/>
      <c r="D30" s="308">
        <v>28683007147</v>
      </c>
      <c r="E30" s="308">
        <v>28954328739</v>
      </c>
      <c r="F30" s="315" t="s">
        <v>134</v>
      </c>
      <c r="G30" s="310"/>
      <c r="H30" s="303"/>
      <c r="I30" s="317"/>
    </row>
    <row r="31" spans="2:9" x14ac:dyDescent="0.25">
      <c r="B31" s="307" t="s">
        <v>128</v>
      </c>
      <c r="C31" s="303"/>
      <c r="D31" s="308">
        <v>1003000000</v>
      </c>
      <c r="E31" s="308">
        <v>1003000000</v>
      </c>
      <c r="F31" s="309" t="s">
        <v>135</v>
      </c>
      <c r="G31" s="310" t="s">
        <v>508</v>
      </c>
      <c r="H31" s="318">
        <v>40000000000</v>
      </c>
      <c r="I31" s="312">
        <v>37443000000</v>
      </c>
    </row>
    <row r="32" spans="2:9" x14ac:dyDescent="0.25">
      <c r="B32" s="307" t="s">
        <v>646</v>
      </c>
      <c r="C32" s="303"/>
      <c r="D32" s="308">
        <v>4048832577</v>
      </c>
      <c r="E32" s="308"/>
      <c r="F32" s="309" t="s">
        <v>504</v>
      </c>
      <c r="G32" s="310" t="s">
        <v>508</v>
      </c>
      <c r="H32" s="318">
        <v>988500000</v>
      </c>
      <c r="I32" s="312">
        <v>988500000</v>
      </c>
    </row>
    <row r="33" spans="2:12" x14ac:dyDescent="0.25">
      <c r="B33" s="313" t="s">
        <v>129</v>
      </c>
      <c r="C33" s="303" t="s">
        <v>332</v>
      </c>
      <c r="D33" s="314">
        <f>SUM(D34:D35)</f>
        <v>1275064087</v>
      </c>
      <c r="E33" s="314">
        <f>SUM(E34:E35)</f>
        <v>1356452002</v>
      </c>
      <c r="F33" s="309" t="s">
        <v>137</v>
      </c>
      <c r="G33" s="310" t="s">
        <v>508</v>
      </c>
      <c r="H33" s="318">
        <v>3150190025</v>
      </c>
      <c r="I33" s="312">
        <v>2614568486</v>
      </c>
    </row>
    <row r="34" spans="2:12" x14ac:dyDescent="0.25">
      <c r="B34" s="307" t="s">
        <v>460</v>
      </c>
      <c r="C34" s="303"/>
      <c r="D34" s="308">
        <v>3734574817</v>
      </c>
      <c r="E34" s="308">
        <v>3659097838</v>
      </c>
      <c r="F34" s="309" t="s">
        <v>138</v>
      </c>
      <c r="G34" s="310" t="s">
        <v>508</v>
      </c>
      <c r="H34" s="318">
        <v>227468427</v>
      </c>
      <c r="I34" s="312">
        <v>227468427</v>
      </c>
    </row>
    <row r="35" spans="2:12" x14ac:dyDescent="0.25">
      <c r="B35" s="307" t="s">
        <v>130</v>
      </c>
      <c r="C35" s="303"/>
      <c r="D35" s="308">
        <v>-2459510730</v>
      </c>
      <c r="E35" s="308">
        <v>-2302645836</v>
      </c>
      <c r="F35" s="309" t="s">
        <v>142</v>
      </c>
      <c r="G35" s="310" t="s">
        <v>508</v>
      </c>
      <c r="H35" s="318">
        <v>7607604725</v>
      </c>
      <c r="I35" s="312">
        <v>10712430777</v>
      </c>
    </row>
    <row r="36" spans="2:12" x14ac:dyDescent="0.25">
      <c r="B36" s="313" t="s">
        <v>132</v>
      </c>
      <c r="C36" s="303" t="s">
        <v>435</v>
      </c>
      <c r="D36" s="319">
        <f>SUM(D37:D38)</f>
        <v>143143850</v>
      </c>
      <c r="E36" s="320">
        <f>SUM(E37:E38)</f>
        <v>166222598</v>
      </c>
      <c r="F36" s="309"/>
      <c r="G36" s="310"/>
      <c r="H36" s="318"/>
      <c r="I36" s="312"/>
    </row>
    <row r="37" spans="2:12" x14ac:dyDescent="0.25">
      <c r="B37" s="307" t="s">
        <v>133</v>
      </c>
      <c r="C37" s="303"/>
      <c r="D37" s="308">
        <v>325962558</v>
      </c>
      <c r="E37" s="308">
        <v>325962558</v>
      </c>
      <c r="F37" s="309"/>
      <c r="G37" s="310"/>
      <c r="H37" s="303"/>
      <c r="I37" s="312"/>
    </row>
    <row r="38" spans="2:12" x14ac:dyDescent="0.25">
      <c r="B38" s="307" t="s">
        <v>136</v>
      </c>
      <c r="C38" s="303"/>
      <c r="D38" s="308">
        <v>-182818708</v>
      </c>
      <c r="E38" s="308">
        <v>-159739960</v>
      </c>
      <c r="F38" s="315"/>
      <c r="G38" s="310"/>
      <c r="H38" s="316"/>
      <c r="I38" s="317"/>
      <c r="K38" s="43"/>
      <c r="L38" s="62"/>
    </row>
    <row r="39" spans="2:12" x14ac:dyDescent="0.25">
      <c r="B39" s="313" t="s">
        <v>139</v>
      </c>
      <c r="C39" s="303" t="s">
        <v>534</v>
      </c>
      <c r="D39" s="317">
        <f>SUM(D40)</f>
        <v>1159873431</v>
      </c>
      <c r="E39" s="321">
        <f>SUM(E40)</f>
        <v>1071471035</v>
      </c>
      <c r="F39" s="315"/>
      <c r="G39" s="310"/>
      <c r="H39" s="316"/>
      <c r="I39" s="317"/>
    </row>
    <row r="40" spans="2:12" x14ac:dyDescent="0.25">
      <c r="B40" s="307" t="s">
        <v>141</v>
      </c>
      <c r="D40" s="312">
        <v>1159873431</v>
      </c>
      <c r="E40" s="312">
        <v>1071471035</v>
      </c>
      <c r="F40" s="315" t="s">
        <v>144</v>
      </c>
      <c r="G40" s="310"/>
      <c r="H40" s="316">
        <f>SUM(H31:H39)</f>
        <v>51973763177</v>
      </c>
      <c r="I40" s="317">
        <f>SUM(I31:I39)</f>
        <v>51985967690</v>
      </c>
    </row>
    <row r="41" spans="2:12" x14ac:dyDescent="0.25">
      <c r="B41" s="307"/>
      <c r="C41" s="303"/>
      <c r="D41" s="323"/>
      <c r="E41" s="322"/>
      <c r="F41" s="315"/>
      <c r="G41" s="310"/>
      <c r="H41" s="316"/>
      <c r="I41" s="317"/>
    </row>
    <row r="42" spans="2:12" x14ac:dyDescent="0.25">
      <c r="B42" s="313" t="s">
        <v>143</v>
      </c>
      <c r="C42" s="303"/>
      <c r="D42" s="317">
        <f>+D29+D33+D36+D39</f>
        <v>36312921092</v>
      </c>
      <c r="E42" s="321">
        <f>+E29+E33+E36+E39</f>
        <v>32551474374</v>
      </c>
      <c r="F42" s="315"/>
      <c r="G42" s="310"/>
      <c r="H42" s="316"/>
      <c r="I42" s="317"/>
    </row>
    <row r="43" spans="2:12" x14ac:dyDescent="0.25">
      <c r="B43" s="307"/>
      <c r="C43" s="303"/>
      <c r="D43" s="323"/>
      <c r="E43" s="322"/>
      <c r="F43" s="309"/>
      <c r="G43" s="310"/>
      <c r="H43" s="303"/>
      <c r="I43" s="317"/>
    </row>
    <row r="44" spans="2:12" x14ac:dyDescent="0.25">
      <c r="B44" s="313" t="s">
        <v>145</v>
      </c>
      <c r="C44" s="303"/>
      <c r="D44" s="317">
        <f>+D42+D25</f>
        <v>171633412273</v>
      </c>
      <c r="E44" s="321">
        <f>+E42+E25</f>
        <v>179597881503</v>
      </c>
      <c r="F44" s="315" t="s">
        <v>146</v>
      </c>
      <c r="G44" s="310"/>
      <c r="H44" s="316">
        <f>+H28+H40</f>
        <v>171633412273</v>
      </c>
      <c r="I44" s="317">
        <f>+I28+I40</f>
        <v>179597881503</v>
      </c>
    </row>
    <row r="45" spans="2:12" x14ac:dyDescent="0.25">
      <c r="B45" s="324"/>
      <c r="C45" s="325"/>
      <c r="D45" s="326"/>
      <c r="E45" s="327"/>
      <c r="F45" s="328"/>
      <c r="G45" s="329"/>
      <c r="H45" s="325"/>
      <c r="I45" s="330"/>
    </row>
    <row r="46" spans="2:12" x14ac:dyDescent="0.25">
      <c r="F46" s="331"/>
      <c r="G46" s="303"/>
      <c r="H46" s="303"/>
      <c r="I46" s="318"/>
    </row>
    <row r="47" spans="2:12" x14ac:dyDescent="0.25">
      <c r="B47" s="262" t="s">
        <v>318</v>
      </c>
      <c r="C47" s="332" t="s">
        <v>93</v>
      </c>
      <c r="D47" s="333">
        <f>+D7</f>
        <v>45473</v>
      </c>
      <c r="E47" s="334">
        <f>+E7</f>
        <v>45291</v>
      </c>
      <c r="F47" s="262" t="s">
        <v>319</v>
      </c>
      <c r="G47" s="262" t="s">
        <v>93</v>
      </c>
      <c r="H47" s="334">
        <f>+D47</f>
        <v>45473</v>
      </c>
      <c r="I47" s="334">
        <f t="shared" ref="I47:I50" si="0">+E47</f>
        <v>45291</v>
      </c>
    </row>
    <row r="48" spans="2:12" x14ac:dyDescent="0.25">
      <c r="B48" s="335" t="s">
        <v>337</v>
      </c>
      <c r="C48" s="446">
        <v>12</v>
      </c>
      <c r="D48" s="336">
        <v>646221453103</v>
      </c>
      <c r="E48" s="336">
        <v>461434973832</v>
      </c>
      <c r="F48" s="335" t="s">
        <v>339</v>
      </c>
      <c r="G48" s="449">
        <v>12</v>
      </c>
      <c r="H48" s="336">
        <f>+D48</f>
        <v>646221453103</v>
      </c>
      <c r="I48" s="337">
        <f t="shared" si="0"/>
        <v>461434973832</v>
      </c>
    </row>
    <row r="49" spans="2:9" x14ac:dyDescent="0.25">
      <c r="B49" s="338" t="s">
        <v>338</v>
      </c>
      <c r="C49" s="447"/>
      <c r="D49" s="339">
        <v>24917337.16</v>
      </c>
      <c r="E49" s="339">
        <v>30015943.559999999</v>
      </c>
      <c r="F49" s="338" t="s">
        <v>340</v>
      </c>
      <c r="G49" s="450"/>
      <c r="H49" s="339">
        <f>+D49</f>
        <v>24917337.16</v>
      </c>
      <c r="I49" s="340">
        <f t="shared" si="0"/>
        <v>30015943.559999999</v>
      </c>
    </row>
    <row r="50" spans="2:9" x14ac:dyDescent="0.25">
      <c r="B50" s="341" t="s">
        <v>424</v>
      </c>
      <c r="C50" s="448"/>
      <c r="D50" s="342">
        <v>0</v>
      </c>
      <c r="E50" s="342">
        <v>0</v>
      </c>
      <c r="F50" s="341" t="s">
        <v>340</v>
      </c>
      <c r="G50" s="451"/>
      <c r="H50" s="342">
        <f>+D50</f>
        <v>0</v>
      </c>
      <c r="I50" s="343">
        <f t="shared" si="0"/>
        <v>0</v>
      </c>
    </row>
    <row r="52" spans="2:9" x14ac:dyDescent="0.25">
      <c r="E52" s="62"/>
    </row>
    <row r="53" spans="2:9" x14ac:dyDescent="0.25">
      <c r="D53" s="344"/>
      <c r="E53" s="62"/>
    </row>
    <row r="54" spans="2:9" x14ac:dyDescent="0.25">
      <c r="B54" s="249" t="s">
        <v>632</v>
      </c>
      <c r="D54" s="62"/>
      <c r="E54" s="62"/>
    </row>
    <row r="55" spans="2:9" x14ac:dyDescent="0.25">
      <c r="D55" s="62"/>
      <c r="E55" s="62"/>
    </row>
    <row r="56" spans="2:9" x14ac:dyDescent="0.25">
      <c r="D56" s="62"/>
      <c r="E56" s="62"/>
    </row>
    <row r="57" spans="2:9" x14ac:dyDescent="0.25">
      <c r="D57" s="62"/>
    </row>
    <row r="58" spans="2:9" x14ac:dyDescent="0.25">
      <c r="D58" s="62"/>
    </row>
    <row r="59" spans="2:9" x14ac:dyDescent="0.25">
      <c r="D59" s="62"/>
    </row>
    <row r="60" spans="2:9" x14ac:dyDescent="0.25">
      <c r="D60" s="62"/>
    </row>
  </sheetData>
  <mergeCells count="6">
    <mergeCell ref="B2:I2"/>
    <mergeCell ref="B3:I3"/>
    <mergeCell ref="B4:I4"/>
    <mergeCell ref="B5:I5"/>
    <mergeCell ref="C48:C50"/>
    <mergeCell ref="G48:G50"/>
  </mergeCells>
  <hyperlinks>
    <hyperlink ref="A1" location="ÍNDICE!A1" display="Indice" xr:uid="{0EB71D50-0B54-478A-8667-514F6BB43E98}"/>
    <hyperlink ref="C48" location="'10'!A35" display="'10'!A35" xr:uid="{BA0F2327-1ABF-4F3C-96D4-E40D0798CE05}"/>
    <hyperlink ref="G48" location="'10'!A35" display="'10'!A35" xr:uid="{EB5EB9DA-DCB7-4534-80F4-F06B59C144EA}"/>
  </hyperlinks>
  <pageMargins left="0.7" right="0.7" top="0.75" bottom="0.75" header="0.3" footer="0.3"/>
  <pageSetup scale="47" fitToHeight="0" orientation="landscape" r:id="rId1"/>
  <ignoredErrors>
    <ignoredError sqref="E33" formulaRange="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398E2E-9668-446E-9907-5FBB9C2F347D}">
  <sheetPr>
    <pageSetUpPr fitToPage="1"/>
  </sheetPr>
  <dimension ref="A1:I82"/>
  <sheetViews>
    <sheetView showGridLines="0" topLeftCell="A59" zoomScaleNormal="90" workbookViewId="0">
      <selection activeCell="A89" sqref="A89"/>
    </sheetView>
  </sheetViews>
  <sheetFormatPr baseColWidth="10" defaultColWidth="11.42578125" defaultRowHeight="15" x14ac:dyDescent="0.25"/>
  <cols>
    <col min="1" max="1" width="2.85546875" style="1" customWidth="1"/>
    <col min="2" max="2" width="80.85546875" style="1" bestFit="1" customWidth="1"/>
    <col min="3" max="3" width="10.5703125" style="1" customWidth="1"/>
    <col min="4" max="5" width="22.140625" style="1" bestFit="1" customWidth="1"/>
    <col min="6" max="6" width="5" style="1" customWidth="1"/>
    <col min="7" max="7" width="2.85546875" style="1" customWidth="1"/>
    <col min="8" max="8" width="13.5703125" style="1" bestFit="1" customWidth="1"/>
    <col min="9" max="9" width="14.7109375" style="1" bestFit="1" customWidth="1"/>
    <col min="10" max="16384" width="11.42578125" style="1"/>
  </cols>
  <sheetData>
    <row r="1" spans="1:5" x14ac:dyDescent="0.25">
      <c r="A1" s="2" t="s">
        <v>429</v>
      </c>
    </row>
    <row r="2" spans="1:5" x14ac:dyDescent="0.25">
      <c r="B2" s="452" t="s">
        <v>90</v>
      </c>
      <c r="C2" s="452"/>
      <c r="D2" s="452"/>
      <c r="E2" s="452"/>
    </row>
    <row r="3" spans="1:5" x14ac:dyDescent="0.25">
      <c r="B3" s="453" t="s">
        <v>5</v>
      </c>
      <c r="C3" s="453"/>
      <c r="D3" s="453"/>
      <c r="E3" s="453"/>
    </row>
    <row r="4" spans="1:5" x14ac:dyDescent="0.25">
      <c r="B4" s="454" t="s">
        <v>645</v>
      </c>
      <c r="C4" s="454"/>
      <c r="D4" s="454"/>
      <c r="E4" s="454"/>
    </row>
    <row r="5" spans="1:5" x14ac:dyDescent="0.25">
      <c r="B5" s="454" t="s">
        <v>91</v>
      </c>
      <c r="C5" s="454"/>
      <c r="D5" s="454"/>
      <c r="E5" s="454"/>
    </row>
    <row r="6" spans="1:5" x14ac:dyDescent="0.25">
      <c r="B6" s="259"/>
      <c r="C6" s="259"/>
      <c r="D6" s="259"/>
      <c r="E6" s="260"/>
    </row>
    <row r="7" spans="1:5" x14ac:dyDescent="0.25">
      <c r="B7" s="261" t="s">
        <v>147</v>
      </c>
      <c r="C7" s="262" t="s">
        <v>93</v>
      </c>
      <c r="D7" s="263">
        <v>45473</v>
      </c>
      <c r="E7" s="264">
        <v>45107</v>
      </c>
    </row>
    <row r="8" spans="1:5" x14ac:dyDescent="0.25">
      <c r="B8" s="265"/>
      <c r="C8" s="266"/>
      <c r="D8" s="267"/>
      <c r="E8" s="268"/>
    </row>
    <row r="9" spans="1:5" x14ac:dyDescent="0.25">
      <c r="B9" s="269" t="s">
        <v>365</v>
      </c>
      <c r="C9" s="270"/>
      <c r="D9" s="271"/>
      <c r="E9" s="272"/>
    </row>
    <row r="10" spans="1:5" s="47" customFormat="1" x14ac:dyDescent="0.25">
      <c r="B10" s="273" t="s">
        <v>366</v>
      </c>
      <c r="C10" s="270"/>
      <c r="D10" s="271">
        <f>SUM(D11:D12)</f>
        <v>1819470521</v>
      </c>
      <c r="E10" s="271">
        <v>2202543294</v>
      </c>
    </row>
    <row r="11" spans="1:5" x14ac:dyDescent="0.25">
      <c r="B11" s="122" t="s">
        <v>367</v>
      </c>
      <c r="C11" s="270"/>
      <c r="D11" s="274">
        <v>23480157</v>
      </c>
      <c r="E11" s="275">
        <v>7068822</v>
      </c>
    </row>
    <row r="12" spans="1:5" x14ac:dyDescent="0.25">
      <c r="B12" s="122" t="s">
        <v>368</v>
      </c>
      <c r="C12" s="270"/>
      <c r="D12" s="274">
        <v>1795990364</v>
      </c>
      <c r="E12" s="275">
        <v>2195474472</v>
      </c>
    </row>
    <row r="13" spans="1:5" x14ac:dyDescent="0.25">
      <c r="B13" s="276" t="s">
        <v>401</v>
      </c>
      <c r="C13" s="270"/>
      <c r="D13" s="277"/>
      <c r="E13" s="278">
        <v>0</v>
      </c>
    </row>
    <row r="14" spans="1:5" x14ac:dyDescent="0.25">
      <c r="B14" s="122" t="s">
        <v>402</v>
      </c>
      <c r="C14" s="270"/>
      <c r="D14" s="277">
        <v>0</v>
      </c>
      <c r="E14" s="275">
        <v>0</v>
      </c>
    </row>
    <row r="15" spans="1:5" x14ac:dyDescent="0.25">
      <c r="B15" s="122" t="s">
        <v>403</v>
      </c>
      <c r="C15" s="270"/>
      <c r="D15" s="359">
        <v>0</v>
      </c>
      <c r="E15" s="275">
        <v>0</v>
      </c>
    </row>
    <row r="16" spans="1:5" s="47" customFormat="1" x14ac:dyDescent="0.25">
      <c r="B16" s="279" t="s">
        <v>369</v>
      </c>
      <c r="C16" s="270"/>
      <c r="D16" s="271">
        <f>SUM(D17:D19)</f>
        <v>0</v>
      </c>
      <c r="E16" s="271">
        <f>SUM(E17:E19)</f>
        <v>0</v>
      </c>
    </row>
    <row r="17" spans="2:7" x14ac:dyDescent="0.25">
      <c r="B17" s="280" t="s">
        <v>404</v>
      </c>
      <c r="C17" s="270"/>
      <c r="D17" s="277">
        <v>0</v>
      </c>
      <c r="E17" s="275">
        <v>0</v>
      </c>
    </row>
    <row r="18" spans="2:7" x14ac:dyDescent="0.25">
      <c r="B18" s="280" t="s">
        <v>405</v>
      </c>
      <c r="C18" s="270"/>
      <c r="D18" s="277">
        <v>0</v>
      </c>
      <c r="E18" s="275">
        <v>0</v>
      </c>
    </row>
    <row r="19" spans="2:7" x14ac:dyDescent="0.25">
      <c r="B19" s="280"/>
      <c r="C19" s="270"/>
      <c r="D19" s="277"/>
      <c r="E19" s="275"/>
    </row>
    <row r="20" spans="2:7" x14ac:dyDescent="0.25">
      <c r="B20" s="280" t="s">
        <v>406</v>
      </c>
      <c r="C20" s="270"/>
      <c r="D20" s="277">
        <v>0</v>
      </c>
      <c r="E20" s="275">
        <v>0</v>
      </c>
    </row>
    <row r="21" spans="2:7" x14ac:dyDescent="0.25">
      <c r="B21" s="122" t="s">
        <v>407</v>
      </c>
      <c r="C21" s="270"/>
      <c r="D21" s="277">
        <v>0</v>
      </c>
      <c r="E21" s="275">
        <v>0</v>
      </c>
    </row>
    <row r="22" spans="2:7" x14ac:dyDescent="0.25">
      <c r="B22" s="122" t="s">
        <v>370</v>
      </c>
      <c r="C22" s="270"/>
      <c r="D22" s="277">
        <v>1632222793</v>
      </c>
      <c r="E22" s="275">
        <v>1323617211</v>
      </c>
    </row>
    <row r="23" spans="2:7" x14ac:dyDescent="0.25">
      <c r="B23" s="122" t="s">
        <v>371</v>
      </c>
      <c r="C23" s="270"/>
      <c r="D23" s="277">
        <v>5082555952</v>
      </c>
      <c r="E23" s="275">
        <v>5674387766</v>
      </c>
    </row>
    <row r="24" spans="2:7" x14ac:dyDescent="0.25">
      <c r="B24" s="122" t="s">
        <v>372</v>
      </c>
      <c r="C24" s="270"/>
      <c r="D24" s="277">
        <v>2543103187</v>
      </c>
      <c r="E24" s="275">
        <v>193638936</v>
      </c>
    </row>
    <row r="25" spans="2:7" x14ac:dyDescent="0.25">
      <c r="B25" s="122" t="s">
        <v>604</v>
      </c>
      <c r="C25" s="270"/>
      <c r="D25" s="277">
        <v>-57254358</v>
      </c>
      <c r="E25" s="275">
        <v>-1543464213</v>
      </c>
    </row>
    <row r="26" spans="2:7" x14ac:dyDescent="0.25">
      <c r="B26" s="122" t="s">
        <v>408</v>
      </c>
      <c r="C26" s="281"/>
      <c r="D26" s="277">
        <v>0</v>
      </c>
      <c r="E26" s="275">
        <v>0</v>
      </c>
    </row>
    <row r="27" spans="2:7" x14ac:dyDescent="0.25">
      <c r="B27" s="282" t="s">
        <v>148</v>
      </c>
      <c r="C27" s="281" t="s">
        <v>626</v>
      </c>
      <c r="D27" s="277">
        <v>11471985246</v>
      </c>
      <c r="E27" s="277">
        <v>9389309799</v>
      </c>
      <c r="G27" s="43"/>
    </row>
    <row r="28" spans="2:7" x14ac:dyDescent="0.25">
      <c r="B28" s="122" t="s">
        <v>409</v>
      </c>
      <c r="C28" s="270"/>
      <c r="D28" s="277">
        <v>0</v>
      </c>
      <c r="E28" s="275">
        <v>0</v>
      </c>
    </row>
    <row r="29" spans="2:7" x14ac:dyDescent="0.25">
      <c r="B29" s="122" t="s">
        <v>149</v>
      </c>
      <c r="C29" s="270" t="s">
        <v>507</v>
      </c>
      <c r="D29" s="283">
        <v>799208065</v>
      </c>
      <c r="E29" s="283">
        <v>513160720</v>
      </c>
    </row>
    <row r="30" spans="2:7" x14ac:dyDescent="0.25">
      <c r="B30" s="122"/>
      <c r="C30" s="270"/>
      <c r="D30" s="271"/>
      <c r="E30" s="270"/>
    </row>
    <row r="31" spans="2:7" x14ac:dyDescent="0.25">
      <c r="B31" s="284" t="s">
        <v>373</v>
      </c>
      <c r="C31" s="270"/>
      <c r="D31" s="271">
        <f>SUM(D32:D34)</f>
        <v>3007845973</v>
      </c>
      <c r="E31" s="278">
        <f>SUM(E32:E34)</f>
        <v>5791037263</v>
      </c>
    </row>
    <row r="32" spans="2:7" x14ac:dyDescent="0.25">
      <c r="B32" s="122" t="s">
        <v>374</v>
      </c>
      <c r="C32" s="270"/>
      <c r="D32" s="277">
        <v>1903285640</v>
      </c>
      <c r="E32" s="277">
        <v>2133469896</v>
      </c>
    </row>
    <row r="33" spans="2:9" x14ac:dyDescent="0.25">
      <c r="B33" s="122" t="s">
        <v>375</v>
      </c>
      <c r="C33" s="270"/>
      <c r="D33" s="277">
        <v>817858931</v>
      </c>
      <c r="E33" s="277">
        <v>572561231</v>
      </c>
    </row>
    <row r="34" spans="2:9" x14ac:dyDescent="0.25">
      <c r="B34" s="122" t="s">
        <v>150</v>
      </c>
      <c r="C34" s="270" t="s">
        <v>544</v>
      </c>
      <c r="D34" s="277">
        <v>286701402</v>
      </c>
      <c r="E34" s="277">
        <v>3085006136</v>
      </c>
    </row>
    <row r="35" spans="2:9" x14ac:dyDescent="0.25">
      <c r="B35" s="122"/>
      <c r="C35" s="270"/>
      <c r="D35" s="277"/>
      <c r="E35" s="275"/>
    </row>
    <row r="36" spans="2:9" x14ac:dyDescent="0.25">
      <c r="B36" s="284" t="s">
        <v>376</v>
      </c>
      <c r="C36" s="270"/>
      <c r="D36" s="271">
        <f>+D10+D16+SUM(D20:D29)-D31</f>
        <v>20283445433</v>
      </c>
      <c r="E36" s="271">
        <f>+E10+E16+SUM(E20:E29)-E31</f>
        <v>11962156250</v>
      </c>
    </row>
    <row r="37" spans="2:9" x14ac:dyDescent="0.25">
      <c r="B37" s="284"/>
      <c r="C37" s="270"/>
      <c r="D37" s="271"/>
      <c r="E37" s="270"/>
    </row>
    <row r="38" spans="2:9" x14ac:dyDescent="0.25">
      <c r="B38" s="284" t="s">
        <v>377</v>
      </c>
      <c r="C38" s="270"/>
      <c r="D38" s="271">
        <f>SUM(D39:D41)</f>
        <v>722055229</v>
      </c>
      <c r="E38" s="278">
        <f>SUM(E39:E41)</f>
        <v>603418012</v>
      </c>
    </row>
    <row r="39" spans="2:9" x14ac:dyDescent="0.25">
      <c r="B39" s="122" t="s">
        <v>378</v>
      </c>
      <c r="C39" s="270"/>
      <c r="D39" s="277">
        <v>91973001</v>
      </c>
      <c r="E39" s="277">
        <v>25924503</v>
      </c>
    </row>
    <row r="40" spans="2:9" x14ac:dyDescent="0.25">
      <c r="B40" s="122" t="s">
        <v>592</v>
      </c>
      <c r="C40" s="270"/>
      <c r="D40" s="277">
        <v>65509834</v>
      </c>
      <c r="E40" s="277">
        <v>0</v>
      </c>
    </row>
    <row r="41" spans="2:9" x14ac:dyDescent="0.25">
      <c r="B41" s="122" t="s">
        <v>151</v>
      </c>
      <c r="C41" s="270" t="s">
        <v>544</v>
      </c>
      <c r="D41" s="277">
        <v>564572394</v>
      </c>
      <c r="E41" s="277">
        <v>577493509</v>
      </c>
    </row>
    <row r="42" spans="2:9" x14ac:dyDescent="0.25">
      <c r="B42" s="284" t="s">
        <v>379</v>
      </c>
      <c r="C42" s="270"/>
      <c r="D42" s="271">
        <f>SUM(D43:D51)</f>
        <v>7577326535</v>
      </c>
      <c r="E42" s="278">
        <f>SUM(E43:E51)</f>
        <v>5657283821</v>
      </c>
      <c r="I42" s="43"/>
    </row>
    <row r="43" spans="2:9" x14ac:dyDescent="0.25">
      <c r="B43" s="122" t="s">
        <v>380</v>
      </c>
      <c r="C43" s="270"/>
      <c r="D43" s="277">
        <v>4775319813</v>
      </c>
      <c r="E43" s="275">
        <v>3275246674</v>
      </c>
    </row>
    <row r="44" spans="2:9" x14ac:dyDescent="0.25">
      <c r="B44" s="122" t="s">
        <v>381</v>
      </c>
      <c r="C44" s="270"/>
      <c r="D44" s="277">
        <v>179943642</v>
      </c>
      <c r="E44" s="275">
        <v>134843682</v>
      </c>
    </row>
    <row r="45" spans="2:9" x14ac:dyDescent="0.25">
      <c r="B45" s="122" t="s">
        <v>382</v>
      </c>
      <c r="C45" s="270"/>
      <c r="D45" s="277">
        <v>17510766</v>
      </c>
      <c r="E45" s="275">
        <v>23697415</v>
      </c>
    </row>
    <row r="46" spans="2:9" x14ac:dyDescent="0.25">
      <c r="B46" s="122" t="s">
        <v>383</v>
      </c>
      <c r="C46" s="270"/>
      <c r="D46" s="277">
        <v>548464545</v>
      </c>
      <c r="E46" s="275">
        <v>507842409</v>
      </c>
    </row>
    <row r="47" spans="2:9" x14ac:dyDescent="0.25">
      <c r="B47" s="122" t="s">
        <v>384</v>
      </c>
      <c r="C47" s="270"/>
      <c r="D47" s="277">
        <v>201689147</v>
      </c>
      <c r="E47" s="275">
        <v>219510995</v>
      </c>
    </row>
    <row r="48" spans="2:9" x14ac:dyDescent="0.25">
      <c r="B48" s="122" t="s">
        <v>385</v>
      </c>
      <c r="C48" s="270"/>
      <c r="D48" s="277">
        <v>3778951</v>
      </c>
      <c r="E48" s="275">
        <v>7639352</v>
      </c>
    </row>
    <row r="49" spans="2:9" x14ac:dyDescent="0.25">
      <c r="B49" s="122" t="s">
        <v>386</v>
      </c>
      <c r="C49" s="270"/>
      <c r="D49" s="277">
        <v>5490</v>
      </c>
      <c r="E49" s="275">
        <v>20085053</v>
      </c>
    </row>
    <row r="50" spans="2:9" x14ac:dyDescent="0.25">
      <c r="B50" s="122" t="s">
        <v>387</v>
      </c>
      <c r="C50" s="270"/>
      <c r="D50" s="277">
        <v>60034864</v>
      </c>
      <c r="E50" s="275">
        <v>36674680</v>
      </c>
    </row>
    <row r="51" spans="2:9" x14ac:dyDescent="0.25">
      <c r="B51" s="122" t="s">
        <v>152</v>
      </c>
      <c r="C51" s="270" t="s">
        <v>544</v>
      </c>
      <c r="D51" s="277">
        <v>1790579317</v>
      </c>
      <c r="E51" s="275">
        <v>1431743561</v>
      </c>
    </row>
    <row r="52" spans="2:9" x14ac:dyDescent="0.25">
      <c r="B52" s="122"/>
      <c r="C52" s="270"/>
      <c r="D52" s="277"/>
      <c r="E52" s="275"/>
    </row>
    <row r="53" spans="2:9" x14ac:dyDescent="0.25">
      <c r="B53" s="284" t="s">
        <v>388</v>
      </c>
      <c r="C53" s="270"/>
      <c r="D53" s="278">
        <f>+D36-D38-D42</f>
        <v>11984063669</v>
      </c>
      <c r="E53" s="278">
        <f>+E36-E38-E42</f>
        <v>5701454417</v>
      </c>
    </row>
    <row r="54" spans="2:9" x14ac:dyDescent="0.25">
      <c r="B54" s="284"/>
      <c r="C54" s="270"/>
      <c r="D54" s="271"/>
      <c r="E54" s="270"/>
    </row>
    <row r="55" spans="2:9" x14ac:dyDescent="0.25">
      <c r="B55" s="284" t="s">
        <v>389</v>
      </c>
      <c r="C55" s="270" t="s">
        <v>545</v>
      </c>
      <c r="D55" s="271">
        <f>SUM(D56)</f>
        <v>865119</v>
      </c>
      <c r="E55" s="271">
        <f>SUM(E56:E57)</f>
        <v>44202460</v>
      </c>
    </row>
    <row r="56" spans="2:9" x14ac:dyDescent="0.25">
      <c r="B56" s="122" t="s">
        <v>153</v>
      </c>
      <c r="C56" s="270"/>
      <c r="D56" s="277">
        <v>865119</v>
      </c>
      <c r="E56" s="275">
        <v>44202460</v>
      </c>
    </row>
    <row r="57" spans="2:9" x14ac:dyDescent="0.25">
      <c r="B57" s="122" t="s">
        <v>154</v>
      </c>
      <c r="C57" s="270"/>
      <c r="D57" s="285">
        <v>0</v>
      </c>
      <c r="E57" s="275"/>
    </row>
    <row r="58" spans="2:9" x14ac:dyDescent="0.25">
      <c r="B58" s="122"/>
      <c r="C58" s="270"/>
      <c r="D58" s="271"/>
      <c r="E58" s="270"/>
    </row>
    <row r="59" spans="2:9" x14ac:dyDescent="0.25">
      <c r="B59" s="284" t="s">
        <v>390</v>
      </c>
      <c r="C59" s="270"/>
      <c r="D59" s="271">
        <f>+D60-D63</f>
        <v>-4325980099</v>
      </c>
      <c r="E59" s="278">
        <f>+E60-E63</f>
        <v>-3109099685</v>
      </c>
    </row>
    <row r="60" spans="2:9" x14ac:dyDescent="0.25">
      <c r="B60" s="284" t="s">
        <v>391</v>
      </c>
      <c r="C60" s="270"/>
      <c r="D60" s="271">
        <f>SUM(D61:D62)</f>
        <v>2470515249</v>
      </c>
      <c r="E60" s="278">
        <f>SUM(E61:E62)</f>
        <v>3436823997</v>
      </c>
    </row>
    <row r="61" spans="2:9" x14ac:dyDescent="0.25">
      <c r="B61" s="122" t="s">
        <v>155</v>
      </c>
      <c r="C61" s="270"/>
      <c r="D61" s="277">
        <v>0</v>
      </c>
      <c r="E61" s="275" t="s">
        <v>591</v>
      </c>
    </row>
    <row r="62" spans="2:9" x14ac:dyDescent="0.25">
      <c r="B62" s="122" t="s">
        <v>392</v>
      </c>
      <c r="C62" s="270"/>
      <c r="D62" s="277">
        <v>2470515249</v>
      </c>
      <c r="E62" s="275">
        <v>3436823997</v>
      </c>
      <c r="H62" s="43"/>
      <c r="I62" s="62"/>
    </row>
    <row r="63" spans="2:9" x14ac:dyDescent="0.25">
      <c r="B63" s="284" t="s">
        <v>393</v>
      </c>
      <c r="C63" s="270"/>
      <c r="D63" s="271">
        <f>SUM(D64:D65)</f>
        <v>6796495348</v>
      </c>
      <c r="E63" s="278">
        <f>SUM(E64:E65)</f>
        <v>6545923682</v>
      </c>
    </row>
    <row r="64" spans="2:9" x14ac:dyDescent="0.25">
      <c r="B64" s="122" t="s">
        <v>359</v>
      </c>
      <c r="C64" s="270"/>
      <c r="D64" s="277">
        <v>3831259457</v>
      </c>
      <c r="E64" s="275">
        <v>3456990311</v>
      </c>
    </row>
    <row r="65" spans="2:9" x14ac:dyDescent="0.25">
      <c r="B65" s="122" t="s">
        <v>392</v>
      </c>
      <c r="C65" s="270"/>
      <c r="D65" s="283">
        <v>2965235891</v>
      </c>
      <c r="E65" s="275">
        <v>3088933371</v>
      </c>
    </row>
    <row r="66" spans="2:9" x14ac:dyDescent="0.25">
      <c r="B66" s="122"/>
      <c r="C66" s="270"/>
      <c r="D66" s="271"/>
      <c r="E66" s="270"/>
      <c r="I66" s="43"/>
    </row>
    <row r="67" spans="2:9" x14ac:dyDescent="0.25">
      <c r="B67" s="284" t="s">
        <v>410</v>
      </c>
      <c r="C67" s="270"/>
      <c r="D67" s="271">
        <f>SUM(D68:D69)</f>
        <v>51343964</v>
      </c>
      <c r="E67" s="271">
        <f>SUM(E68:E69)</f>
        <v>0</v>
      </c>
    </row>
    <row r="68" spans="2:9" x14ac:dyDescent="0.25">
      <c r="B68" s="122" t="s">
        <v>411</v>
      </c>
      <c r="C68" s="270"/>
      <c r="D68" s="277">
        <v>0</v>
      </c>
      <c r="E68" s="275">
        <v>0</v>
      </c>
    </row>
    <row r="69" spans="2:9" x14ac:dyDescent="0.25">
      <c r="B69" s="122" t="s">
        <v>412</v>
      </c>
      <c r="C69" s="270"/>
      <c r="D69" s="283">
        <v>51343964</v>
      </c>
      <c r="E69" s="275">
        <v>0</v>
      </c>
    </row>
    <row r="70" spans="2:9" x14ac:dyDescent="0.25">
      <c r="B70" s="122"/>
      <c r="C70" s="270"/>
      <c r="D70" s="277"/>
      <c r="E70" s="270"/>
    </row>
    <row r="71" spans="2:9" x14ac:dyDescent="0.25">
      <c r="B71" s="284" t="s">
        <v>394</v>
      </c>
      <c r="C71" s="270"/>
      <c r="D71" s="271">
        <f>SUM(D72:D73)</f>
        <v>0</v>
      </c>
      <c r="E71" s="271">
        <f>-SUM(E72:E73)</f>
        <v>-20316412</v>
      </c>
    </row>
    <row r="72" spans="2:9" x14ac:dyDescent="0.25">
      <c r="B72" s="122" t="s">
        <v>395</v>
      </c>
      <c r="C72" s="270"/>
      <c r="D72" s="277">
        <v>0</v>
      </c>
      <c r="E72" s="275">
        <v>0</v>
      </c>
    </row>
    <row r="73" spans="2:9" x14ac:dyDescent="0.25">
      <c r="B73" s="122" t="s">
        <v>396</v>
      </c>
      <c r="C73" s="270"/>
      <c r="D73" s="277">
        <v>0</v>
      </c>
      <c r="E73" s="275">
        <v>20316412</v>
      </c>
    </row>
    <row r="74" spans="2:9" x14ac:dyDescent="0.25">
      <c r="B74" s="122"/>
      <c r="C74" s="270"/>
      <c r="D74" s="272"/>
      <c r="E74" s="270"/>
    </row>
    <row r="75" spans="2:9" x14ac:dyDescent="0.25">
      <c r="B75" s="123" t="s">
        <v>397</v>
      </c>
      <c r="C75" s="286"/>
      <c r="D75" s="287">
        <f>+D53+D55+D59-D67-D71</f>
        <v>7607604725</v>
      </c>
      <c r="E75" s="287">
        <f>+E53+E55+E59+E67+E71</f>
        <v>2616240780</v>
      </c>
    </row>
    <row r="76" spans="2:9" x14ac:dyDescent="0.25">
      <c r="B76" s="123" t="s">
        <v>398</v>
      </c>
      <c r="C76" s="286"/>
      <c r="D76" s="287">
        <v>0</v>
      </c>
      <c r="E76" s="288">
        <v>0</v>
      </c>
    </row>
    <row r="77" spans="2:9" ht="15.75" thickBot="1" x14ac:dyDescent="0.3">
      <c r="B77" s="289" t="s">
        <v>399</v>
      </c>
      <c r="C77" s="286"/>
      <c r="D77" s="290">
        <f>+D75-D76</f>
        <v>7607604725</v>
      </c>
      <c r="E77" s="291">
        <f>+E75-E76</f>
        <v>2616240780</v>
      </c>
    </row>
    <row r="78" spans="2:9" ht="15.75" thickTop="1" x14ac:dyDescent="0.25">
      <c r="B78" s="249"/>
      <c r="C78" s="249"/>
      <c r="D78" s="249"/>
      <c r="E78" s="249"/>
      <c r="F78" s="249"/>
      <c r="G78" s="249"/>
    </row>
    <row r="79" spans="2:9" x14ac:dyDescent="0.25">
      <c r="E79" s="43"/>
    </row>
    <row r="80" spans="2:9" x14ac:dyDescent="0.25">
      <c r="B80" s="249" t="s">
        <v>632</v>
      </c>
      <c r="D80" s="43"/>
      <c r="E80" s="62"/>
    </row>
    <row r="81" spans="4:5" x14ac:dyDescent="0.25">
      <c r="D81" s="43"/>
      <c r="E81" s="43"/>
    </row>
    <row r="82" spans="4:5" x14ac:dyDescent="0.25">
      <c r="D82" s="62"/>
    </row>
  </sheetData>
  <mergeCells count="4">
    <mergeCell ref="B2:E2"/>
    <mergeCell ref="B3:E3"/>
    <mergeCell ref="B4:E4"/>
    <mergeCell ref="B5:E5"/>
  </mergeCells>
  <hyperlinks>
    <hyperlink ref="A1" location="ÍNDICE!A1" display="Indice" xr:uid="{AF95ED49-9A71-4304-999B-0021030C25E3}"/>
  </hyperlinks>
  <pageMargins left="0.7" right="0.7" top="0.75" bottom="0.75" header="0.3" footer="0.3"/>
  <pageSetup scale="59" fitToWidth="0" orientation="portrait" r:id="rId1"/>
  <ignoredErrors>
    <ignoredError sqref="E42 E60 D16:E16" formulaRange="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ACBB84-B9CD-4D5D-9AE2-72957592747A}">
  <sheetPr>
    <pageSetUpPr fitToPage="1"/>
  </sheetPr>
  <dimension ref="A1:G44"/>
  <sheetViews>
    <sheetView showGridLines="0" topLeftCell="A14" zoomScaleNormal="100" workbookViewId="0">
      <selection activeCell="A42" sqref="A42"/>
    </sheetView>
  </sheetViews>
  <sheetFormatPr baseColWidth="10" defaultColWidth="11.42578125" defaultRowHeight="15" x14ac:dyDescent="0.25"/>
  <cols>
    <col min="1" max="1" width="2.85546875" style="1" customWidth="1"/>
    <col min="2" max="2" width="2.7109375" style="1" customWidth="1"/>
    <col min="3" max="3" width="101.140625" style="1" bestFit="1" customWidth="1"/>
    <col min="4" max="4" width="4.28515625" style="1" customWidth="1"/>
    <col min="5" max="5" width="24.7109375" style="1" bestFit="1" customWidth="1"/>
    <col min="6" max="6" width="23.42578125" style="1" bestFit="1" customWidth="1"/>
    <col min="7" max="7" width="2.85546875" style="1" customWidth="1"/>
    <col min="8" max="16384" width="11.42578125" style="1"/>
  </cols>
  <sheetData>
    <row r="1" spans="1:7" x14ac:dyDescent="0.25">
      <c r="A1" s="2" t="s">
        <v>429</v>
      </c>
    </row>
    <row r="2" spans="1:7" x14ac:dyDescent="0.25">
      <c r="B2" s="452" t="s">
        <v>90</v>
      </c>
      <c r="C2" s="452"/>
      <c r="D2" s="452"/>
      <c r="E2" s="452"/>
      <c r="F2" s="452"/>
      <c r="G2" s="452"/>
    </row>
    <row r="3" spans="1:7" x14ac:dyDescent="0.25">
      <c r="B3" s="453" t="s">
        <v>342</v>
      </c>
      <c r="C3" s="453"/>
      <c r="D3" s="453"/>
      <c r="E3" s="453"/>
      <c r="F3" s="453"/>
      <c r="G3" s="453"/>
    </row>
    <row r="4" spans="1:7" x14ac:dyDescent="0.25">
      <c r="B4" s="454" t="str">
        <f>+'03'!B4</f>
        <v>Correspondiente al 30/06/2024, presentado en forma comparativa con el ejercicio cerrado al 30/06/2023</v>
      </c>
      <c r="C4" s="454"/>
      <c r="D4" s="454"/>
      <c r="E4" s="454"/>
      <c r="F4" s="454"/>
      <c r="G4" s="454"/>
    </row>
    <row r="5" spans="1:7" x14ac:dyDescent="0.25">
      <c r="B5" s="250"/>
      <c r="C5" s="250"/>
      <c r="D5" s="250"/>
      <c r="E5" s="250"/>
      <c r="F5" s="250"/>
      <c r="G5" s="250"/>
    </row>
    <row r="6" spans="1:7" x14ac:dyDescent="0.25">
      <c r="E6" s="251">
        <f>+'03'!D7</f>
        <v>45473</v>
      </c>
      <c r="F6" s="251">
        <f>+'03'!E7</f>
        <v>45107</v>
      </c>
      <c r="G6" s="252"/>
    </row>
    <row r="7" spans="1:7" x14ac:dyDescent="0.25">
      <c r="B7" s="47" t="s">
        <v>343</v>
      </c>
      <c r="C7" s="3" t="s">
        <v>344</v>
      </c>
      <c r="D7" s="47"/>
      <c r="E7" s="47"/>
      <c r="F7" s="138"/>
      <c r="G7" s="138"/>
    </row>
    <row r="8" spans="1:7" x14ac:dyDescent="0.25">
      <c r="B8" s="253"/>
      <c r="C8" s="1" t="s">
        <v>345</v>
      </c>
      <c r="E8" s="254">
        <v>20681303911</v>
      </c>
      <c r="F8" s="254">
        <v>18645945840</v>
      </c>
      <c r="G8" s="254"/>
    </row>
    <row r="9" spans="1:7" x14ac:dyDescent="0.25">
      <c r="C9" s="1" t="s">
        <v>346</v>
      </c>
      <c r="E9" s="254">
        <v>-4222437983</v>
      </c>
      <c r="F9" s="254">
        <v>-3449499403</v>
      </c>
      <c r="G9" s="254"/>
    </row>
    <row r="10" spans="1:7" x14ac:dyDescent="0.25">
      <c r="C10" s="1" t="s">
        <v>413</v>
      </c>
      <c r="E10" s="254">
        <v>0</v>
      </c>
      <c r="F10" s="254">
        <v>105892286</v>
      </c>
      <c r="G10" s="254"/>
    </row>
    <row r="11" spans="1:7" x14ac:dyDescent="0.25">
      <c r="B11" s="152"/>
      <c r="C11" s="92" t="s">
        <v>347</v>
      </c>
      <c r="D11" s="152"/>
      <c r="E11" s="255">
        <f>SUM(E8:E10)</f>
        <v>16458865928</v>
      </c>
      <c r="F11" s="255">
        <f>SUM(F8:F10)</f>
        <v>15302338723</v>
      </c>
      <c r="G11" s="255"/>
    </row>
    <row r="12" spans="1:7" x14ac:dyDescent="0.25">
      <c r="B12" s="47"/>
      <c r="C12" s="47" t="s">
        <v>414</v>
      </c>
      <c r="D12" s="47"/>
      <c r="E12" s="256">
        <v>0</v>
      </c>
      <c r="F12" s="256">
        <v>0</v>
      </c>
      <c r="G12" s="256"/>
    </row>
    <row r="13" spans="1:7" x14ac:dyDescent="0.25">
      <c r="C13" s="1" t="s">
        <v>415</v>
      </c>
      <c r="E13" s="254">
        <v>0</v>
      </c>
      <c r="F13" s="254">
        <v>0</v>
      </c>
      <c r="G13" s="254"/>
    </row>
    <row r="14" spans="1:7" x14ac:dyDescent="0.25">
      <c r="B14" s="253"/>
      <c r="C14" s="47" t="s">
        <v>348</v>
      </c>
      <c r="D14" s="47"/>
      <c r="E14" s="255">
        <f>SUM(E15)</f>
        <v>-9314041128</v>
      </c>
      <c r="F14" s="256">
        <f>SUM(F15)</f>
        <v>-5318076591</v>
      </c>
      <c r="G14" s="256"/>
    </row>
    <row r="15" spans="1:7" x14ac:dyDescent="0.25">
      <c r="C15" s="1" t="s">
        <v>349</v>
      </c>
      <c r="E15" s="254">
        <v>-9314041128</v>
      </c>
      <c r="F15" s="254">
        <v>-5318076591</v>
      </c>
      <c r="G15" s="254"/>
    </row>
    <row r="16" spans="1:7" x14ac:dyDescent="0.25">
      <c r="B16" s="47"/>
      <c r="C16" s="47" t="s">
        <v>416</v>
      </c>
      <c r="D16" s="47"/>
      <c r="E16" s="256">
        <f>+E11+E14</f>
        <v>7144824800</v>
      </c>
      <c r="F16" s="256">
        <f>+F11+F14</f>
        <v>9984262132</v>
      </c>
      <c r="G16" s="256"/>
    </row>
    <row r="17" spans="2:7" x14ac:dyDescent="0.25">
      <c r="C17" s="1" t="s">
        <v>417</v>
      </c>
      <c r="E17" s="254">
        <v>-16510322</v>
      </c>
      <c r="F17" s="254">
        <v>-3779565</v>
      </c>
      <c r="G17" s="254"/>
    </row>
    <row r="18" spans="2:7" x14ac:dyDescent="0.25">
      <c r="C18" s="47" t="s">
        <v>350</v>
      </c>
      <c r="E18" s="256">
        <f>+E16+E17</f>
        <v>7128314478</v>
      </c>
      <c r="F18" s="256">
        <f>+F16+F17</f>
        <v>9980482567</v>
      </c>
      <c r="G18" s="256"/>
    </row>
    <row r="19" spans="2:7" x14ac:dyDescent="0.25">
      <c r="C19" s="47"/>
      <c r="E19" s="254"/>
      <c r="F19" s="254"/>
      <c r="G19" s="256"/>
    </row>
    <row r="20" spans="2:7" x14ac:dyDescent="0.25">
      <c r="B20" s="47" t="s">
        <v>351</v>
      </c>
      <c r="C20" s="3" t="s">
        <v>352</v>
      </c>
      <c r="D20" s="47"/>
      <c r="E20" s="256"/>
      <c r="F20" s="256"/>
      <c r="G20" s="256"/>
    </row>
    <row r="21" spans="2:7" x14ac:dyDescent="0.25">
      <c r="C21" s="1" t="s">
        <v>418</v>
      </c>
      <c r="E21" s="254">
        <v>4010962656</v>
      </c>
      <c r="F21" s="254">
        <v>0</v>
      </c>
      <c r="G21" s="254"/>
    </row>
    <row r="22" spans="2:7" x14ac:dyDescent="0.25">
      <c r="C22" s="1" t="s">
        <v>104</v>
      </c>
      <c r="E22" s="254">
        <v>10062369872</v>
      </c>
      <c r="F22" s="254">
        <v>11505896940</v>
      </c>
      <c r="G22" s="254"/>
    </row>
    <row r="23" spans="2:7" x14ac:dyDescent="0.25">
      <c r="C23" s="1" t="s">
        <v>419</v>
      </c>
      <c r="E23" s="254">
        <v>-27039000</v>
      </c>
      <c r="F23" s="254">
        <v>0</v>
      </c>
      <c r="G23" s="254"/>
    </row>
    <row r="24" spans="2:7" x14ac:dyDescent="0.25">
      <c r="C24" s="1" t="s">
        <v>353</v>
      </c>
      <c r="E24" s="254">
        <v>-75476979</v>
      </c>
      <c r="F24" s="254">
        <v>-63203170</v>
      </c>
      <c r="G24" s="254"/>
    </row>
    <row r="25" spans="2:7" x14ac:dyDescent="0.25">
      <c r="C25" s="1" t="s">
        <v>420</v>
      </c>
      <c r="E25" s="254">
        <v>0</v>
      </c>
      <c r="F25" s="254">
        <v>0</v>
      </c>
      <c r="G25" s="254"/>
    </row>
    <row r="26" spans="2:7" x14ac:dyDescent="0.25">
      <c r="B26" s="456"/>
      <c r="C26" s="1" t="s">
        <v>421</v>
      </c>
      <c r="E26" s="254">
        <v>0</v>
      </c>
      <c r="F26" s="254">
        <v>0</v>
      </c>
      <c r="G26" s="254"/>
    </row>
    <row r="27" spans="2:7" x14ac:dyDescent="0.25">
      <c r="B27" s="456"/>
      <c r="C27" s="1" t="s">
        <v>354</v>
      </c>
      <c r="E27" s="254">
        <v>0</v>
      </c>
      <c r="F27" s="254">
        <v>4116761286</v>
      </c>
      <c r="G27" s="254"/>
    </row>
    <row r="28" spans="2:7" x14ac:dyDescent="0.25">
      <c r="C28" s="47" t="s">
        <v>355</v>
      </c>
      <c r="D28" s="257"/>
      <c r="E28" s="256">
        <f>SUM(E21:E27)</f>
        <v>13970816549</v>
      </c>
      <c r="F28" s="256">
        <f>SUM(F21:F27)</f>
        <v>15559455056</v>
      </c>
      <c r="G28" s="256"/>
    </row>
    <row r="29" spans="2:7" x14ac:dyDescent="0.25">
      <c r="B29" s="253"/>
      <c r="E29" s="254"/>
      <c r="F29" s="254"/>
      <c r="G29" s="254"/>
    </row>
    <row r="30" spans="2:7" x14ac:dyDescent="0.25">
      <c r="B30" s="47" t="s">
        <v>356</v>
      </c>
      <c r="C30" s="3" t="s">
        <v>458</v>
      </c>
      <c r="D30" s="47"/>
      <c r="E30" s="256"/>
      <c r="F30" s="256"/>
      <c r="G30" s="256"/>
    </row>
    <row r="31" spans="2:7" x14ac:dyDescent="0.25">
      <c r="B31" s="253"/>
      <c r="C31" s="1" t="s">
        <v>422</v>
      </c>
      <c r="E31" s="254"/>
      <c r="F31" s="254">
        <v>0</v>
      </c>
      <c r="G31" s="254"/>
    </row>
    <row r="32" spans="2:7" x14ac:dyDescent="0.25">
      <c r="C32" s="1" t="s">
        <v>357</v>
      </c>
      <c r="E32" s="254">
        <v>-8574116263</v>
      </c>
      <c r="F32" s="254">
        <v>-11936132874</v>
      </c>
      <c r="G32" s="254"/>
    </row>
    <row r="33" spans="2:7" x14ac:dyDescent="0.25">
      <c r="B33" s="253"/>
      <c r="C33" s="1" t="s">
        <v>358</v>
      </c>
      <c r="E33" s="254">
        <v>-7619809238</v>
      </c>
      <c r="F33" s="254">
        <v>-3630979708</v>
      </c>
      <c r="G33" s="254"/>
    </row>
    <row r="34" spans="2:7" x14ac:dyDescent="0.25">
      <c r="C34" s="1" t="s">
        <v>359</v>
      </c>
      <c r="E34" s="254">
        <v>-3811348186</v>
      </c>
      <c r="F34" s="254">
        <v>-6388687140</v>
      </c>
      <c r="G34" s="254"/>
    </row>
    <row r="35" spans="2:7" x14ac:dyDescent="0.25">
      <c r="C35" s="1" t="s">
        <v>360</v>
      </c>
      <c r="E35" s="254">
        <v>-647656642</v>
      </c>
      <c r="F35" s="254">
        <v>250030626</v>
      </c>
      <c r="G35" s="254"/>
    </row>
    <row r="36" spans="2:7" x14ac:dyDescent="0.25">
      <c r="C36" s="47" t="s">
        <v>361</v>
      </c>
      <c r="E36" s="256">
        <f>SUM(E31:E35)</f>
        <v>-20652930329</v>
      </c>
      <c r="F36" s="256">
        <v>-21705769096</v>
      </c>
      <c r="G36" s="256"/>
    </row>
    <row r="37" spans="2:7" x14ac:dyDescent="0.25">
      <c r="C37" s="47"/>
      <c r="E37" s="254"/>
      <c r="F37" s="254"/>
      <c r="G37" s="256"/>
    </row>
    <row r="38" spans="2:7" x14ac:dyDescent="0.25">
      <c r="B38" s="47"/>
      <c r="C38" s="51" t="s">
        <v>362</v>
      </c>
      <c r="D38" s="117"/>
      <c r="E38" s="117">
        <f>+E28+E36+E18</f>
        <v>446200698</v>
      </c>
      <c r="F38" s="59">
        <f>+F28+F36+F18</f>
        <v>3834168527</v>
      </c>
      <c r="G38" s="256"/>
    </row>
    <row r="39" spans="2:7" x14ac:dyDescent="0.25">
      <c r="C39" s="51" t="s">
        <v>363</v>
      </c>
      <c r="D39" s="16"/>
      <c r="E39" s="17">
        <v>8515575412</v>
      </c>
      <c r="F39" s="17">
        <v>3294094932</v>
      </c>
      <c r="G39" s="256"/>
    </row>
    <row r="40" spans="2:7" ht="15.75" thickBot="1" x14ac:dyDescent="0.3">
      <c r="C40" s="51" t="s">
        <v>364</v>
      </c>
      <c r="D40" s="16"/>
      <c r="E40" s="258">
        <f>+E38+E39</f>
        <v>8961776110</v>
      </c>
      <c r="F40" s="258">
        <f>+F38+F39</f>
        <v>7128263459</v>
      </c>
      <c r="G40" s="256"/>
    </row>
    <row r="41" spans="2:7" ht="15.75" thickTop="1" x14ac:dyDescent="0.25"/>
    <row r="42" spans="2:7" x14ac:dyDescent="0.25">
      <c r="C42" s="455" t="s">
        <v>633</v>
      </c>
      <c r="D42" s="455"/>
      <c r="E42" s="455"/>
      <c r="F42" s="455"/>
      <c r="G42" s="455"/>
    </row>
    <row r="44" spans="2:7" x14ac:dyDescent="0.25">
      <c r="E44" s="43"/>
      <c r="F44" s="43"/>
    </row>
  </sheetData>
  <mergeCells count="5">
    <mergeCell ref="C42:G42"/>
    <mergeCell ref="B2:G2"/>
    <mergeCell ref="B3:G3"/>
    <mergeCell ref="B4:G4"/>
    <mergeCell ref="B26:B27"/>
  </mergeCells>
  <hyperlinks>
    <hyperlink ref="A1" location="ÍNDICE!A1" display="Indice" xr:uid="{28402A13-8E7C-4AA6-B150-D422C8DB4D67}"/>
  </hyperlinks>
  <pageMargins left="0.7" right="0.7" top="0.75" bottom="0.75" header="0.3" footer="0.3"/>
  <pageSetup scale="75"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A4E0F0-6BA6-4A38-B1EB-457DF84AC825}">
  <sheetPr>
    <pageSetUpPr fitToPage="1"/>
  </sheetPr>
  <dimension ref="A1:N21"/>
  <sheetViews>
    <sheetView showGridLines="0" topLeftCell="B1" zoomScaleNormal="100" workbookViewId="0">
      <selection activeCell="M9" sqref="M9:M13"/>
    </sheetView>
  </sheetViews>
  <sheetFormatPr baseColWidth="10" defaultColWidth="11.42578125" defaultRowHeight="15" x14ac:dyDescent="0.25"/>
  <cols>
    <col min="1" max="1" width="9" style="1" bestFit="1" customWidth="1"/>
    <col min="2" max="2" width="38" style="1" bestFit="1" customWidth="1"/>
    <col min="3" max="3" width="22.140625" style="1" bestFit="1" customWidth="1"/>
    <col min="4" max="4" width="14.140625" style="1" bestFit="1" customWidth="1"/>
    <col min="5" max="5" width="22.140625" style="1" bestFit="1" customWidth="1"/>
    <col min="6" max="6" width="18.140625" style="1" bestFit="1" customWidth="1"/>
    <col min="7" max="7" width="20.7109375" style="1" bestFit="1" customWidth="1"/>
    <col min="8" max="8" width="15.42578125" style="1" bestFit="1" customWidth="1"/>
    <col min="9" max="9" width="18.140625" style="1" bestFit="1" customWidth="1"/>
    <col min="10" max="11" width="23.42578125" style="1" bestFit="1" customWidth="1"/>
    <col min="12" max="13" width="22.140625" style="1" bestFit="1" customWidth="1"/>
    <col min="14" max="14" width="2.85546875" style="1" customWidth="1"/>
    <col min="15" max="16384" width="11.42578125" style="1"/>
  </cols>
  <sheetData>
    <row r="1" spans="1:13" x14ac:dyDescent="0.25">
      <c r="A1" s="2" t="s">
        <v>429</v>
      </c>
    </row>
    <row r="2" spans="1:13" x14ac:dyDescent="0.25">
      <c r="B2" s="435" t="s">
        <v>90</v>
      </c>
      <c r="C2" s="435"/>
      <c r="D2" s="435"/>
      <c r="E2" s="435"/>
      <c r="F2" s="435"/>
      <c r="G2" s="435"/>
      <c r="H2" s="435"/>
      <c r="I2" s="435"/>
      <c r="J2" s="435"/>
      <c r="K2" s="435"/>
      <c r="L2" s="435"/>
      <c r="M2" s="435"/>
    </row>
    <row r="3" spans="1:13" x14ac:dyDescent="0.25">
      <c r="B3" s="435" t="s">
        <v>156</v>
      </c>
      <c r="C3" s="435"/>
      <c r="D3" s="435"/>
      <c r="E3" s="435"/>
      <c r="F3" s="435"/>
      <c r="G3" s="435"/>
      <c r="H3" s="435"/>
      <c r="I3" s="435"/>
      <c r="J3" s="435"/>
      <c r="K3" s="435"/>
      <c r="L3" s="435"/>
      <c r="M3" s="435"/>
    </row>
    <row r="4" spans="1:13" x14ac:dyDescent="0.25">
      <c r="B4" s="435" t="str">
        <f>+'04'!B4</f>
        <v>Correspondiente al 30/06/2024, presentado en forma comparativa con el ejercicio cerrado al 30/06/2023</v>
      </c>
      <c r="C4" s="435"/>
      <c r="D4" s="435"/>
      <c r="E4" s="435"/>
      <c r="F4" s="435"/>
      <c r="G4" s="435"/>
      <c r="H4" s="435"/>
      <c r="I4" s="435"/>
      <c r="J4" s="435"/>
      <c r="K4" s="435"/>
      <c r="L4" s="435"/>
      <c r="M4" s="435"/>
    </row>
    <row r="5" spans="1:13" x14ac:dyDescent="0.25">
      <c r="B5" s="435" t="s">
        <v>91</v>
      </c>
      <c r="C5" s="435"/>
      <c r="D5" s="435"/>
      <c r="E5" s="435"/>
      <c r="F5" s="435"/>
      <c r="G5" s="435"/>
      <c r="H5" s="435"/>
      <c r="I5" s="435"/>
      <c r="J5" s="435"/>
      <c r="K5" s="435"/>
      <c r="L5" s="435"/>
      <c r="M5" s="435"/>
    </row>
    <row r="7" spans="1:13" x14ac:dyDescent="0.25">
      <c r="B7" s="457" t="s">
        <v>157</v>
      </c>
      <c r="C7" s="459" t="s">
        <v>158</v>
      </c>
      <c r="D7" s="460"/>
      <c r="E7" s="460"/>
      <c r="F7" s="461"/>
      <c r="G7" s="459" t="s">
        <v>159</v>
      </c>
      <c r="H7" s="460"/>
      <c r="I7" s="461"/>
      <c r="J7" s="459" t="s">
        <v>160</v>
      </c>
      <c r="K7" s="461"/>
      <c r="L7" s="459" t="s">
        <v>134</v>
      </c>
      <c r="M7" s="461"/>
    </row>
    <row r="8" spans="1:13" ht="45" x14ac:dyDescent="0.25">
      <c r="B8" s="458"/>
      <c r="C8" s="247" t="s">
        <v>161</v>
      </c>
      <c r="D8" s="247" t="s">
        <v>162</v>
      </c>
      <c r="E8" s="247" t="s">
        <v>163</v>
      </c>
      <c r="F8" s="139" t="s">
        <v>539</v>
      </c>
      <c r="G8" s="247" t="s">
        <v>164</v>
      </c>
      <c r="H8" s="247" t="s">
        <v>165</v>
      </c>
      <c r="I8" s="247" t="s">
        <v>166</v>
      </c>
      <c r="J8" s="247" t="s">
        <v>167</v>
      </c>
      <c r="K8" s="247" t="s">
        <v>168</v>
      </c>
      <c r="L8" s="214">
        <f>+'04'!E6</f>
        <v>45473</v>
      </c>
      <c r="M8" s="214">
        <f>+'04'!F6</f>
        <v>45107</v>
      </c>
    </row>
    <row r="9" spans="1:13" x14ac:dyDescent="0.25">
      <c r="B9" s="16" t="s">
        <v>169</v>
      </c>
      <c r="C9" s="117">
        <v>37443000000</v>
      </c>
      <c r="D9" s="117">
        <v>0</v>
      </c>
      <c r="E9" s="117">
        <v>37443000000</v>
      </c>
      <c r="F9" s="117">
        <v>988500000</v>
      </c>
      <c r="G9" s="117">
        <v>2614568486</v>
      </c>
      <c r="H9" s="117">
        <v>0</v>
      </c>
      <c r="I9" s="117">
        <v>227468427</v>
      </c>
      <c r="J9" s="117">
        <v>0</v>
      </c>
      <c r="K9" s="117">
        <v>10712430777</v>
      </c>
      <c r="L9" s="117">
        <v>51985967690</v>
      </c>
      <c r="M9" s="117">
        <v>47559061800</v>
      </c>
    </row>
    <row r="10" spans="1:13" x14ac:dyDescent="0.25">
      <c r="B10" s="51" t="s">
        <v>170</v>
      </c>
      <c r="C10" s="248">
        <v>0</v>
      </c>
      <c r="D10" s="248">
        <v>0</v>
      </c>
      <c r="E10" s="248">
        <v>0</v>
      </c>
      <c r="F10" s="248">
        <v>0</v>
      </c>
      <c r="G10" s="248">
        <v>0</v>
      </c>
      <c r="H10" s="248">
        <v>0</v>
      </c>
      <c r="I10" s="248">
        <v>0</v>
      </c>
      <c r="J10" s="117">
        <v>10712430777</v>
      </c>
      <c r="K10" s="117">
        <v>-10712430777</v>
      </c>
      <c r="L10" s="248">
        <v>0</v>
      </c>
      <c r="M10" s="117">
        <v>0</v>
      </c>
    </row>
    <row r="11" spans="1:13" x14ac:dyDescent="0.25">
      <c r="B11" s="16" t="s">
        <v>437</v>
      </c>
      <c r="C11" s="248">
        <v>2557000000</v>
      </c>
      <c r="D11" s="248">
        <v>0</v>
      </c>
      <c r="E11" s="248">
        <v>2557000000</v>
      </c>
      <c r="F11" s="248">
        <v>0</v>
      </c>
      <c r="G11" s="248">
        <v>0</v>
      </c>
      <c r="H11" s="248">
        <v>0</v>
      </c>
      <c r="I11" s="248">
        <v>0</v>
      </c>
      <c r="J11" s="248">
        <v>-2557000000</v>
      </c>
      <c r="K11" s="248">
        <v>0</v>
      </c>
      <c r="L11" s="248">
        <v>0</v>
      </c>
      <c r="M11" s="117">
        <v>0</v>
      </c>
    </row>
    <row r="12" spans="1:13" x14ac:dyDescent="0.25">
      <c r="B12" s="16" t="s">
        <v>438</v>
      </c>
      <c r="C12" s="248">
        <v>0</v>
      </c>
      <c r="D12" s="248">
        <v>0</v>
      </c>
      <c r="E12" s="248">
        <v>0</v>
      </c>
      <c r="F12" s="248">
        <v>0</v>
      </c>
      <c r="G12" s="248">
        <v>0</v>
      </c>
      <c r="H12" s="248">
        <v>0</v>
      </c>
      <c r="I12" s="248">
        <v>0</v>
      </c>
      <c r="J12" s="248">
        <v>0</v>
      </c>
      <c r="K12" s="248">
        <v>0</v>
      </c>
      <c r="L12" s="248">
        <v>0</v>
      </c>
      <c r="M12" s="248">
        <v>0</v>
      </c>
    </row>
    <row r="13" spans="1:13" x14ac:dyDescent="0.25">
      <c r="B13" s="16" t="s">
        <v>171</v>
      </c>
      <c r="C13" s="248">
        <v>0</v>
      </c>
      <c r="D13" s="248">
        <v>0</v>
      </c>
      <c r="E13" s="248">
        <v>0</v>
      </c>
      <c r="F13" s="248">
        <v>0</v>
      </c>
      <c r="G13" s="248">
        <v>0</v>
      </c>
      <c r="H13" s="248">
        <v>0</v>
      </c>
      <c r="I13" s="248">
        <v>0</v>
      </c>
      <c r="J13" s="248">
        <v>-7619809238</v>
      </c>
      <c r="K13" s="248">
        <v>0</v>
      </c>
      <c r="L13" s="248">
        <v>-7619809238</v>
      </c>
      <c r="M13" s="248">
        <v>-6286524887</v>
      </c>
    </row>
    <row r="14" spans="1:13" x14ac:dyDescent="0.25">
      <c r="B14" s="16" t="s">
        <v>137</v>
      </c>
      <c r="C14" s="248">
        <v>0</v>
      </c>
      <c r="D14" s="248">
        <v>0</v>
      </c>
      <c r="E14" s="248">
        <v>0</v>
      </c>
      <c r="F14" s="248">
        <v>0</v>
      </c>
      <c r="G14" s="248">
        <v>535621539</v>
      </c>
      <c r="H14" s="248">
        <v>0</v>
      </c>
      <c r="I14" s="248">
        <v>0</v>
      </c>
      <c r="J14" s="248">
        <v>-535621539</v>
      </c>
      <c r="K14" s="248">
        <v>0</v>
      </c>
      <c r="L14" s="248">
        <v>0</v>
      </c>
      <c r="M14" s="248">
        <v>0</v>
      </c>
    </row>
    <row r="15" spans="1:13" x14ac:dyDescent="0.25">
      <c r="B15" s="16" t="s">
        <v>538</v>
      </c>
      <c r="C15" s="248">
        <v>0</v>
      </c>
      <c r="D15" s="248">
        <v>0</v>
      </c>
      <c r="E15" s="248">
        <v>0</v>
      </c>
      <c r="F15" s="248">
        <v>0</v>
      </c>
      <c r="G15" s="248">
        <v>0</v>
      </c>
      <c r="H15" s="248">
        <v>0</v>
      </c>
      <c r="I15" s="248">
        <v>0</v>
      </c>
      <c r="J15" s="248">
        <v>0</v>
      </c>
      <c r="K15" s="248">
        <v>0</v>
      </c>
      <c r="L15" s="248">
        <v>0</v>
      </c>
      <c r="M15" s="248">
        <v>1000000</v>
      </c>
    </row>
    <row r="16" spans="1:13" x14ac:dyDescent="0.25">
      <c r="B16" s="16" t="s">
        <v>335</v>
      </c>
      <c r="C16" s="248">
        <v>0</v>
      </c>
      <c r="D16" s="248">
        <v>0</v>
      </c>
      <c r="E16" s="248">
        <v>0</v>
      </c>
      <c r="F16" s="248">
        <v>0</v>
      </c>
      <c r="G16" s="248">
        <v>0</v>
      </c>
      <c r="H16" s="248">
        <v>0</v>
      </c>
      <c r="I16" s="248">
        <v>0</v>
      </c>
      <c r="J16" s="248">
        <v>0</v>
      </c>
      <c r="K16" s="248">
        <v>0</v>
      </c>
      <c r="L16" s="248">
        <v>0</v>
      </c>
      <c r="M16" s="248">
        <v>0</v>
      </c>
    </row>
    <row r="17" spans="2:14" x14ac:dyDescent="0.25">
      <c r="B17" s="16" t="s">
        <v>142</v>
      </c>
      <c r="C17" s="248">
        <v>0</v>
      </c>
      <c r="D17" s="248">
        <v>0</v>
      </c>
      <c r="E17" s="248">
        <v>0</v>
      </c>
      <c r="F17" s="248">
        <v>0</v>
      </c>
      <c r="G17" s="248">
        <v>0</v>
      </c>
      <c r="H17" s="248">
        <v>0</v>
      </c>
      <c r="I17" s="248">
        <v>0</v>
      </c>
      <c r="J17" s="248">
        <v>0</v>
      </c>
      <c r="K17" s="248">
        <v>7607604725</v>
      </c>
      <c r="L17" s="248">
        <v>7607604725</v>
      </c>
      <c r="M17" s="248">
        <v>2616240780</v>
      </c>
    </row>
    <row r="18" spans="2:14" x14ac:dyDescent="0.25">
      <c r="B18" s="214">
        <f>+L8</f>
        <v>45473</v>
      </c>
      <c r="C18" s="117">
        <f>SUM(C9:C17)</f>
        <v>40000000000</v>
      </c>
      <c r="D18" s="117">
        <f t="shared" ref="D18:K18" si="0">SUM(D9:D17)</f>
        <v>0</v>
      </c>
      <c r="E18" s="117">
        <f t="shared" si="0"/>
        <v>40000000000</v>
      </c>
      <c r="F18" s="117">
        <f t="shared" si="0"/>
        <v>988500000</v>
      </c>
      <c r="G18" s="117">
        <f t="shared" si="0"/>
        <v>3150190025</v>
      </c>
      <c r="H18" s="117">
        <f t="shared" si="0"/>
        <v>0</v>
      </c>
      <c r="I18" s="117">
        <f t="shared" si="0"/>
        <v>227468427</v>
      </c>
      <c r="J18" s="117">
        <f t="shared" si="0"/>
        <v>0</v>
      </c>
      <c r="K18" s="117">
        <f t="shared" si="0"/>
        <v>7607604725</v>
      </c>
      <c r="L18" s="117">
        <f>SUM(L9:L17)</f>
        <v>51973763177</v>
      </c>
      <c r="M18" s="248"/>
    </row>
    <row r="19" spans="2:14" x14ac:dyDescent="0.25">
      <c r="B19" s="214">
        <f>+M8</f>
        <v>45107</v>
      </c>
      <c r="C19" s="117">
        <v>37443000000</v>
      </c>
      <c r="D19" s="117">
        <v>0</v>
      </c>
      <c r="E19" s="117">
        <v>37443000000</v>
      </c>
      <c r="F19" s="117">
        <v>988500000</v>
      </c>
      <c r="G19" s="117">
        <v>2614568486</v>
      </c>
      <c r="H19" s="117">
        <v>0</v>
      </c>
      <c r="I19" s="117">
        <v>227468427</v>
      </c>
      <c r="J19" s="117">
        <v>0</v>
      </c>
      <c r="K19" s="117">
        <v>2616240780</v>
      </c>
      <c r="L19" s="117">
        <v>0</v>
      </c>
      <c r="M19" s="117">
        <v>43889777693</v>
      </c>
    </row>
    <row r="20" spans="2:14" x14ac:dyDescent="0.25">
      <c r="C20" s="43"/>
      <c r="D20" s="43"/>
      <c r="E20" s="43"/>
      <c r="F20" s="43"/>
      <c r="G20" s="43"/>
      <c r="H20" s="43"/>
      <c r="I20" s="43"/>
      <c r="J20" s="43"/>
      <c r="K20" s="43"/>
      <c r="L20" s="43"/>
      <c r="M20" s="43"/>
      <c r="N20" s="43"/>
    </row>
    <row r="21" spans="2:14" x14ac:dyDescent="0.25">
      <c r="B21" s="455" t="s">
        <v>633</v>
      </c>
      <c r="C21" s="455"/>
      <c r="D21" s="455"/>
      <c r="E21" s="455"/>
      <c r="F21" s="455"/>
      <c r="G21" s="455"/>
      <c r="H21" s="455"/>
      <c r="I21" s="455"/>
      <c r="J21" s="455"/>
      <c r="K21" s="455"/>
      <c r="L21" s="455"/>
      <c r="M21" s="455"/>
    </row>
  </sheetData>
  <mergeCells count="10">
    <mergeCell ref="B21:M21"/>
    <mergeCell ref="B2:M2"/>
    <mergeCell ref="B3:M3"/>
    <mergeCell ref="B4:M4"/>
    <mergeCell ref="B5:M5"/>
    <mergeCell ref="B7:B8"/>
    <mergeCell ref="C7:F7"/>
    <mergeCell ref="G7:I7"/>
    <mergeCell ref="J7:K7"/>
    <mergeCell ref="L7:M7"/>
  </mergeCells>
  <hyperlinks>
    <hyperlink ref="A1" location="ÍNDICE!A1" display="Indice" xr:uid="{66EE9E98-529F-4337-A065-2472FB672370}"/>
  </hyperlinks>
  <pageMargins left="0.7" right="0.7" top="0.75" bottom="0.75" header="0.3" footer="0.3"/>
  <pageSetup scale="45"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BE24E6-0C3A-4355-A4A5-355343C737DD}">
  <sheetPr>
    <pageSetUpPr fitToPage="1"/>
  </sheetPr>
  <dimension ref="A1:K93"/>
  <sheetViews>
    <sheetView showGridLines="0" topLeftCell="A75" zoomScaleNormal="100" workbookViewId="0">
      <selection activeCell="B103" sqref="B103"/>
    </sheetView>
  </sheetViews>
  <sheetFormatPr baseColWidth="10" defaultColWidth="11.42578125" defaultRowHeight="15" x14ac:dyDescent="0.25"/>
  <cols>
    <col min="1" max="1" width="7.140625" style="1" bestFit="1" customWidth="1"/>
    <col min="2" max="2" width="38.5703125" style="1" customWidth="1"/>
    <col min="3" max="4" width="15.7109375" style="1" customWidth="1"/>
    <col min="5" max="5" width="21.5703125" style="1" customWidth="1"/>
    <col min="6" max="6" width="14.85546875" style="1" bestFit="1" customWidth="1"/>
    <col min="7" max="7" width="14.5703125" style="1" bestFit="1" customWidth="1"/>
    <col min="8" max="8" width="13.28515625" style="1" bestFit="1" customWidth="1"/>
    <col min="9" max="9" width="2.85546875" style="1" customWidth="1"/>
    <col min="10" max="10" width="14" style="1" customWidth="1"/>
    <col min="11" max="11" width="17.140625" style="1" bestFit="1" customWidth="1"/>
    <col min="12" max="16384" width="11.42578125" style="1"/>
  </cols>
  <sheetData>
    <row r="1" spans="1:8" x14ac:dyDescent="0.25">
      <c r="A1" s="2" t="s">
        <v>429</v>
      </c>
    </row>
    <row r="2" spans="1:8" x14ac:dyDescent="0.25">
      <c r="B2" s="435" t="s">
        <v>90</v>
      </c>
      <c r="C2" s="435"/>
      <c r="D2" s="435"/>
      <c r="E2" s="435"/>
      <c r="F2" s="435"/>
      <c r="G2" s="435"/>
      <c r="H2" s="435"/>
    </row>
    <row r="3" spans="1:8" x14ac:dyDescent="0.25">
      <c r="B3" s="473" t="s">
        <v>650</v>
      </c>
      <c r="C3" s="473"/>
      <c r="D3" s="473"/>
      <c r="E3" s="473"/>
      <c r="F3" s="473"/>
      <c r="G3" s="473"/>
      <c r="H3" s="473"/>
    </row>
    <row r="5" spans="1:8" x14ac:dyDescent="0.25">
      <c r="B5" s="430" t="s">
        <v>172</v>
      </c>
      <c r="C5" s="430"/>
      <c r="D5" s="430"/>
      <c r="E5" s="430"/>
      <c r="F5" s="430"/>
      <c r="G5" s="430"/>
      <c r="H5" s="430"/>
    </row>
    <row r="7" spans="1:8" ht="15" customHeight="1" x14ac:dyDescent="0.25">
      <c r="B7" s="474" t="s">
        <v>675</v>
      </c>
      <c r="C7" s="474"/>
      <c r="D7" s="474"/>
      <c r="E7" s="474"/>
      <c r="F7" s="474"/>
      <c r="G7" s="474"/>
      <c r="H7" s="474"/>
    </row>
    <row r="8" spans="1:8" x14ac:dyDescent="0.25">
      <c r="B8" s="474"/>
      <c r="C8" s="474"/>
      <c r="D8" s="474"/>
      <c r="E8" s="474"/>
      <c r="F8" s="474"/>
      <c r="G8" s="474"/>
      <c r="H8" s="474"/>
    </row>
    <row r="9" spans="1:8" x14ac:dyDescent="0.25">
      <c r="B9" s="95" t="s">
        <v>173</v>
      </c>
      <c r="C9" s="95"/>
      <c r="D9" s="95"/>
      <c r="E9" s="95"/>
      <c r="F9" s="95"/>
      <c r="G9" s="95"/>
      <c r="H9" s="95"/>
    </row>
    <row r="11" spans="1:8" x14ac:dyDescent="0.25">
      <c r="B11" s="432" t="s">
        <v>174</v>
      </c>
      <c r="C11" s="432"/>
      <c r="D11" s="432"/>
      <c r="E11" s="432"/>
      <c r="F11" s="432"/>
      <c r="G11" s="432"/>
      <c r="H11" s="432"/>
    </row>
    <row r="12" spans="1:8" x14ac:dyDescent="0.25">
      <c r="B12" s="431" t="s">
        <v>587</v>
      </c>
      <c r="C12" s="431"/>
      <c r="D12" s="431"/>
      <c r="E12" s="431"/>
      <c r="F12" s="431"/>
      <c r="G12" s="431"/>
      <c r="H12" s="431"/>
    </row>
    <row r="13" spans="1:8" x14ac:dyDescent="0.25">
      <c r="B13" s="431"/>
      <c r="C13" s="431"/>
      <c r="D13" s="431"/>
      <c r="E13" s="431"/>
      <c r="F13" s="431"/>
      <c r="G13" s="431"/>
      <c r="H13" s="431"/>
    </row>
    <row r="14" spans="1:8" x14ac:dyDescent="0.25">
      <c r="B14" s="431"/>
      <c r="C14" s="431"/>
      <c r="D14" s="431"/>
      <c r="E14" s="431"/>
      <c r="F14" s="431"/>
      <c r="G14" s="431"/>
      <c r="H14" s="431"/>
    </row>
    <row r="15" spans="1:8" x14ac:dyDescent="0.25">
      <c r="B15" s="431"/>
      <c r="C15" s="431"/>
      <c r="D15" s="431"/>
      <c r="E15" s="431"/>
      <c r="F15" s="431"/>
      <c r="G15" s="431"/>
      <c r="H15" s="431"/>
    </row>
    <row r="16" spans="1:8" x14ac:dyDescent="0.25">
      <c r="B16" s="431"/>
      <c r="C16" s="431"/>
      <c r="D16" s="431"/>
      <c r="E16" s="431"/>
      <c r="F16" s="431"/>
      <c r="G16" s="431"/>
      <c r="H16" s="431"/>
    </row>
    <row r="17" spans="2:11" x14ac:dyDescent="0.25">
      <c r="B17" s="431"/>
      <c r="C17" s="431"/>
      <c r="D17" s="431"/>
      <c r="E17" s="431"/>
      <c r="F17" s="431"/>
      <c r="G17" s="431"/>
      <c r="H17" s="431"/>
    </row>
    <row r="18" spans="2:11" x14ac:dyDescent="0.25">
      <c r="B18" s="431"/>
      <c r="C18" s="431"/>
      <c r="D18" s="431"/>
      <c r="E18" s="431"/>
      <c r="F18" s="431"/>
      <c r="G18" s="431"/>
      <c r="H18" s="431"/>
    </row>
    <row r="19" spans="2:11" x14ac:dyDescent="0.25">
      <c r="B19" s="431"/>
      <c r="C19" s="431"/>
      <c r="D19" s="431"/>
      <c r="E19" s="431"/>
      <c r="F19" s="431"/>
      <c r="G19" s="431"/>
      <c r="H19" s="431"/>
    </row>
    <row r="20" spans="2:11" x14ac:dyDescent="0.25">
      <c r="B20" s="431"/>
      <c r="C20" s="431"/>
      <c r="D20" s="431"/>
      <c r="E20" s="431"/>
      <c r="F20" s="431"/>
      <c r="G20" s="431"/>
      <c r="H20" s="431"/>
    </row>
    <row r="21" spans="2:11" x14ac:dyDescent="0.25">
      <c r="B21" s="431"/>
      <c r="C21" s="431"/>
      <c r="D21" s="431"/>
      <c r="E21" s="431"/>
      <c r="F21" s="431"/>
      <c r="G21" s="431"/>
      <c r="H21" s="431"/>
    </row>
    <row r="22" spans="2:11" x14ac:dyDescent="0.25">
      <c r="B22" s="431"/>
      <c r="C22" s="431"/>
      <c r="D22" s="431"/>
      <c r="E22" s="431"/>
      <c r="F22" s="431"/>
      <c r="G22" s="431"/>
      <c r="H22" s="431"/>
    </row>
    <row r="23" spans="2:11" x14ac:dyDescent="0.25">
      <c r="B23" s="431"/>
      <c r="C23" s="431"/>
      <c r="D23" s="431"/>
      <c r="E23" s="431"/>
      <c r="F23" s="431"/>
      <c r="G23" s="431"/>
      <c r="H23" s="431"/>
    </row>
    <row r="24" spans="2:11" x14ac:dyDescent="0.25">
      <c r="B24" s="431"/>
      <c r="C24" s="431"/>
      <c r="D24" s="431"/>
      <c r="E24" s="431"/>
      <c r="F24" s="431"/>
      <c r="G24" s="431"/>
      <c r="H24" s="431"/>
    </row>
    <row r="25" spans="2:11" x14ac:dyDescent="0.25">
      <c r="B25" s="431"/>
      <c r="C25" s="431"/>
      <c r="D25" s="431"/>
      <c r="E25" s="431"/>
      <c r="F25" s="431"/>
      <c r="G25" s="431"/>
      <c r="H25" s="431"/>
    </row>
    <row r="26" spans="2:11" x14ac:dyDescent="0.25">
      <c r="B26" s="431"/>
      <c r="C26" s="431"/>
      <c r="D26" s="431"/>
      <c r="E26" s="431"/>
      <c r="F26" s="431"/>
      <c r="G26" s="431"/>
      <c r="H26" s="431"/>
    </row>
    <row r="27" spans="2:11" x14ac:dyDescent="0.25">
      <c r="B27" s="431"/>
      <c r="C27" s="431"/>
      <c r="D27" s="431"/>
      <c r="E27" s="431"/>
      <c r="F27" s="431"/>
      <c r="G27" s="431"/>
      <c r="H27" s="431"/>
    </row>
    <row r="29" spans="2:11" x14ac:dyDescent="0.25">
      <c r="B29" s="430" t="s">
        <v>175</v>
      </c>
      <c r="C29" s="430"/>
      <c r="D29" s="430"/>
      <c r="E29" s="430"/>
      <c r="F29" s="430"/>
      <c r="G29" s="430"/>
      <c r="H29" s="430"/>
    </row>
    <row r="31" spans="2:11" ht="75" x14ac:dyDescent="0.25">
      <c r="B31" s="466" t="s">
        <v>176</v>
      </c>
      <c r="C31" s="467"/>
      <c r="D31" s="468"/>
      <c r="E31" s="48" t="s">
        <v>177</v>
      </c>
      <c r="F31" s="48" t="s">
        <v>178</v>
      </c>
      <c r="G31" s="48" t="s">
        <v>341</v>
      </c>
      <c r="H31" s="48" t="s">
        <v>179</v>
      </c>
    </row>
    <row r="32" spans="2:11" x14ac:dyDescent="0.25">
      <c r="B32" s="469" t="s">
        <v>180</v>
      </c>
      <c r="C32" s="470"/>
      <c r="D32" s="471"/>
      <c r="E32" s="243">
        <v>18677200000</v>
      </c>
      <c r="F32" s="244">
        <v>0.84896363636363636</v>
      </c>
      <c r="G32" s="244">
        <v>0.46693000000000001</v>
      </c>
      <c r="H32" s="245" t="s">
        <v>181</v>
      </c>
      <c r="K32" s="62"/>
    </row>
    <row r="33" spans="2:11" x14ac:dyDescent="0.25">
      <c r="F33" s="246"/>
    </row>
    <row r="34" spans="2:11" x14ac:dyDescent="0.25">
      <c r="B34" s="430" t="s">
        <v>182</v>
      </c>
      <c r="C34" s="430"/>
      <c r="D34" s="430"/>
      <c r="E34" s="430"/>
      <c r="F34" s="430"/>
      <c r="G34" s="430"/>
      <c r="H34" s="430"/>
    </row>
    <row r="35" spans="2:11" x14ac:dyDescent="0.25">
      <c r="K35" s="63"/>
    </row>
    <row r="36" spans="2:11" x14ac:dyDescent="0.25">
      <c r="B36" s="430" t="s">
        <v>183</v>
      </c>
      <c r="C36" s="430"/>
      <c r="D36" s="430"/>
      <c r="E36" s="430"/>
      <c r="F36" s="430"/>
      <c r="G36" s="430"/>
      <c r="H36" s="430"/>
    </row>
    <row r="38" spans="2:11" ht="16.5" customHeight="1" x14ac:dyDescent="0.25">
      <c r="B38" s="472" t="s">
        <v>588</v>
      </c>
      <c r="C38" s="472"/>
      <c r="D38" s="472"/>
      <c r="E38" s="472"/>
      <c r="F38" s="472"/>
      <c r="G38" s="472"/>
      <c r="H38" s="472"/>
    </row>
    <row r="39" spans="2:11" ht="16.5" customHeight="1" x14ac:dyDescent="0.25">
      <c r="B39" s="472"/>
      <c r="C39" s="472"/>
      <c r="D39" s="472"/>
      <c r="E39" s="472"/>
      <c r="F39" s="472"/>
      <c r="G39" s="472"/>
      <c r="H39" s="472"/>
    </row>
    <row r="40" spans="2:11" ht="16.5" customHeight="1" x14ac:dyDescent="0.25">
      <c r="B40" s="472"/>
      <c r="C40" s="472"/>
      <c r="D40" s="472"/>
      <c r="E40" s="472"/>
      <c r="F40" s="472"/>
      <c r="G40" s="472"/>
      <c r="H40" s="472"/>
    </row>
    <row r="41" spans="2:11" ht="16.5" customHeight="1" x14ac:dyDescent="0.25">
      <c r="B41" s="472"/>
      <c r="C41" s="472"/>
      <c r="D41" s="472"/>
      <c r="E41" s="472"/>
      <c r="F41" s="472"/>
      <c r="G41" s="472"/>
      <c r="H41" s="472"/>
    </row>
    <row r="42" spans="2:11" ht="16.5" customHeight="1" x14ac:dyDescent="0.25">
      <c r="B42" s="472"/>
      <c r="C42" s="472"/>
      <c r="D42" s="472"/>
      <c r="E42" s="472"/>
      <c r="F42" s="472"/>
      <c r="G42" s="472"/>
      <c r="H42" s="472"/>
    </row>
    <row r="43" spans="2:11" ht="16.5" customHeight="1" x14ac:dyDescent="0.25">
      <c r="B43" s="472"/>
      <c r="C43" s="472"/>
      <c r="D43" s="472"/>
      <c r="E43" s="472"/>
      <c r="F43" s="472"/>
      <c r="G43" s="472"/>
      <c r="H43" s="472"/>
    </row>
    <row r="45" spans="2:11" x14ac:dyDescent="0.25">
      <c r="B45" s="430" t="s">
        <v>184</v>
      </c>
      <c r="C45" s="430"/>
      <c r="D45" s="430"/>
      <c r="E45" s="430"/>
      <c r="F45" s="430"/>
      <c r="G45" s="430"/>
      <c r="H45" s="430"/>
    </row>
    <row r="47" spans="2:11" x14ac:dyDescent="0.25">
      <c r="B47" s="464" t="s">
        <v>185</v>
      </c>
      <c r="C47" s="464"/>
      <c r="D47" s="464"/>
      <c r="E47" s="464"/>
      <c r="F47" s="464"/>
      <c r="G47" s="464"/>
      <c r="H47" s="464"/>
    </row>
    <row r="48" spans="2:11" x14ac:dyDescent="0.25">
      <c r="B48" s="464"/>
      <c r="C48" s="464"/>
      <c r="D48" s="464"/>
      <c r="E48" s="464"/>
      <c r="F48" s="464"/>
      <c r="G48" s="464"/>
      <c r="H48" s="464"/>
    </row>
    <row r="50" spans="2:8" x14ac:dyDescent="0.25">
      <c r="B50" s="93" t="s">
        <v>186</v>
      </c>
      <c r="C50" s="93"/>
      <c r="D50" s="93"/>
      <c r="E50" s="93"/>
      <c r="F50" s="93"/>
      <c r="G50" s="93"/>
      <c r="H50" s="93"/>
    </row>
    <row r="52" spans="2:8" x14ac:dyDescent="0.25">
      <c r="B52" s="434" t="s">
        <v>325</v>
      </c>
      <c r="C52" s="434"/>
      <c r="D52" s="434"/>
      <c r="E52" s="434"/>
      <c r="F52" s="434"/>
      <c r="G52" s="434"/>
      <c r="H52" s="434"/>
    </row>
    <row r="53" spans="2:8" x14ac:dyDescent="0.25">
      <c r="B53" s="434"/>
      <c r="C53" s="434"/>
      <c r="D53" s="434"/>
      <c r="E53" s="434"/>
      <c r="F53" s="434"/>
      <c r="G53" s="434"/>
      <c r="H53" s="434"/>
    </row>
    <row r="55" spans="2:8" x14ac:dyDescent="0.25">
      <c r="B55" s="430" t="s">
        <v>326</v>
      </c>
      <c r="C55" s="430"/>
      <c r="D55" s="430"/>
      <c r="E55" s="430"/>
      <c r="F55" s="430"/>
      <c r="G55" s="430"/>
      <c r="H55" s="430"/>
    </row>
    <row r="57" spans="2:8" x14ac:dyDescent="0.25">
      <c r="B57" s="431" t="s">
        <v>533</v>
      </c>
      <c r="C57" s="431"/>
      <c r="D57" s="431"/>
      <c r="E57" s="431"/>
      <c r="F57" s="431"/>
      <c r="G57" s="431"/>
      <c r="H57" s="431"/>
    </row>
    <row r="58" spans="2:8" x14ac:dyDescent="0.25">
      <c r="B58" s="431"/>
      <c r="C58" s="431"/>
      <c r="D58" s="431"/>
      <c r="E58" s="431"/>
      <c r="F58" s="431"/>
      <c r="G58" s="431"/>
      <c r="H58" s="431"/>
    </row>
    <row r="59" spans="2:8" x14ac:dyDescent="0.25">
      <c r="B59" s="431"/>
      <c r="C59" s="431"/>
      <c r="D59" s="431"/>
      <c r="E59" s="431"/>
      <c r="F59" s="431"/>
      <c r="G59" s="431"/>
      <c r="H59" s="431"/>
    </row>
    <row r="60" spans="2:8" x14ac:dyDescent="0.25">
      <c r="B60" s="431"/>
      <c r="C60" s="431"/>
      <c r="D60" s="431"/>
      <c r="E60" s="431"/>
      <c r="F60" s="431"/>
      <c r="G60" s="431"/>
      <c r="H60" s="431"/>
    </row>
    <row r="61" spans="2:8" x14ac:dyDescent="0.25">
      <c r="B61" s="431"/>
      <c r="C61" s="431"/>
      <c r="D61" s="431"/>
      <c r="E61" s="431"/>
      <c r="F61" s="431"/>
      <c r="G61" s="431"/>
      <c r="H61" s="431"/>
    </row>
    <row r="62" spans="2:8" x14ac:dyDescent="0.25">
      <c r="B62" s="431"/>
      <c r="C62" s="431"/>
      <c r="D62" s="431"/>
      <c r="E62" s="431"/>
      <c r="F62" s="431"/>
      <c r="G62" s="431"/>
      <c r="H62" s="431"/>
    </row>
    <row r="63" spans="2:8" x14ac:dyDescent="0.25">
      <c r="B63" s="431"/>
      <c r="C63" s="431"/>
      <c r="D63" s="431"/>
      <c r="E63" s="431"/>
      <c r="F63" s="431"/>
      <c r="G63" s="431"/>
      <c r="H63" s="431"/>
    </row>
    <row r="64" spans="2:8" x14ac:dyDescent="0.25">
      <c r="B64" s="431"/>
      <c r="C64" s="431"/>
      <c r="D64" s="431"/>
      <c r="E64" s="431"/>
      <c r="F64" s="431"/>
      <c r="G64" s="431"/>
      <c r="H64" s="431"/>
    </row>
    <row r="65" spans="2:8" x14ac:dyDescent="0.25">
      <c r="B65" s="431"/>
      <c r="C65" s="431"/>
      <c r="D65" s="431"/>
      <c r="E65" s="431"/>
      <c r="F65" s="431"/>
      <c r="G65" s="431"/>
      <c r="H65" s="431"/>
    </row>
    <row r="66" spans="2:8" x14ac:dyDescent="0.25">
      <c r="B66" s="431"/>
      <c r="C66" s="431"/>
      <c r="D66" s="431"/>
      <c r="E66" s="431"/>
      <c r="F66" s="431"/>
      <c r="G66" s="431"/>
      <c r="H66" s="431"/>
    </row>
    <row r="67" spans="2:8" x14ac:dyDescent="0.25">
      <c r="B67" s="431"/>
      <c r="C67" s="431"/>
      <c r="D67" s="431"/>
      <c r="E67" s="431"/>
      <c r="F67" s="431"/>
      <c r="G67" s="431"/>
      <c r="H67" s="431"/>
    </row>
    <row r="68" spans="2:8" x14ac:dyDescent="0.25">
      <c r="B68" s="431"/>
      <c r="C68" s="431"/>
      <c r="D68" s="431"/>
      <c r="E68" s="431"/>
      <c r="F68" s="431"/>
      <c r="G68" s="431"/>
      <c r="H68" s="431"/>
    </row>
    <row r="69" spans="2:8" x14ac:dyDescent="0.25">
      <c r="B69" s="431"/>
      <c r="C69" s="431"/>
      <c r="D69" s="431"/>
      <c r="E69" s="431"/>
      <c r="F69" s="431"/>
      <c r="G69" s="431"/>
      <c r="H69" s="431"/>
    </row>
    <row r="70" spans="2:8" x14ac:dyDescent="0.25">
      <c r="B70" s="431"/>
      <c r="C70" s="431"/>
      <c r="D70" s="431"/>
      <c r="E70" s="431"/>
      <c r="F70" s="431"/>
      <c r="G70" s="431"/>
      <c r="H70" s="431"/>
    </row>
    <row r="71" spans="2:8" x14ac:dyDescent="0.25">
      <c r="B71" s="431"/>
      <c r="C71" s="431"/>
      <c r="D71" s="431"/>
      <c r="E71" s="431"/>
      <c r="F71" s="431"/>
      <c r="G71" s="431"/>
      <c r="H71" s="431"/>
    </row>
    <row r="72" spans="2:8" x14ac:dyDescent="0.25">
      <c r="B72" s="431"/>
      <c r="C72" s="431"/>
      <c r="D72" s="431"/>
      <c r="E72" s="431"/>
      <c r="F72" s="431"/>
      <c r="G72" s="431"/>
      <c r="H72" s="431"/>
    </row>
    <row r="74" spans="2:8" x14ac:dyDescent="0.25">
      <c r="B74" s="93" t="s">
        <v>327</v>
      </c>
      <c r="C74" s="93"/>
      <c r="D74" s="93"/>
      <c r="E74" s="93"/>
      <c r="F74" s="93"/>
      <c r="G74" s="93"/>
      <c r="H74" s="93"/>
    </row>
    <row r="76" spans="2:8" x14ac:dyDescent="0.25">
      <c r="B76" s="431" t="s">
        <v>187</v>
      </c>
      <c r="C76" s="431"/>
      <c r="D76" s="431"/>
      <c r="E76" s="431"/>
      <c r="F76" s="431"/>
      <c r="G76" s="431"/>
      <c r="H76" s="431"/>
    </row>
    <row r="77" spans="2:8" x14ac:dyDescent="0.25">
      <c r="B77" s="431"/>
      <c r="C77" s="431"/>
      <c r="D77" s="431"/>
      <c r="E77" s="431"/>
      <c r="F77" s="431"/>
      <c r="G77" s="431"/>
      <c r="H77" s="431"/>
    </row>
    <row r="78" spans="2:8" ht="30.75" customHeight="1" x14ac:dyDescent="0.25">
      <c r="B78" s="431"/>
      <c r="C78" s="431"/>
      <c r="D78" s="431"/>
      <c r="E78" s="431"/>
      <c r="F78" s="431"/>
      <c r="G78" s="431"/>
      <c r="H78" s="431"/>
    </row>
    <row r="80" spans="2:8" x14ac:dyDescent="0.25">
      <c r="B80" s="95" t="s">
        <v>188</v>
      </c>
      <c r="C80" s="95"/>
      <c r="D80" s="95"/>
      <c r="E80" s="95"/>
      <c r="F80" s="95"/>
      <c r="G80" s="95"/>
      <c r="H80" s="95"/>
    </row>
    <row r="82" spans="2:8" x14ac:dyDescent="0.25">
      <c r="B82" s="465" t="s">
        <v>189</v>
      </c>
      <c r="C82" s="465"/>
      <c r="D82" s="465"/>
      <c r="E82" s="465"/>
      <c r="F82" s="465"/>
      <c r="G82" s="465"/>
      <c r="H82" s="465"/>
    </row>
    <row r="84" spans="2:8" x14ac:dyDescent="0.25">
      <c r="B84" s="95" t="s">
        <v>334</v>
      </c>
      <c r="C84" s="95"/>
      <c r="D84" s="95"/>
      <c r="E84" s="95"/>
      <c r="F84" s="95"/>
      <c r="G84" s="95"/>
      <c r="H84" s="95"/>
    </row>
    <row r="86" spans="2:8" x14ac:dyDescent="0.25">
      <c r="B86" s="431" t="s">
        <v>453</v>
      </c>
      <c r="C86" s="431"/>
      <c r="D86" s="431"/>
      <c r="E86" s="431"/>
      <c r="F86" s="431"/>
      <c r="G86" s="431"/>
      <c r="H86" s="431"/>
    </row>
    <row r="87" spans="2:8" ht="21.75" customHeight="1" x14ac:dyDescent="0.25">
      <c r="B87" s="431"/>
      <c r="C87" s="431"/>
      <c r="D87" s="431"/>
      <c r="E87" s="431"/>
      <c r="F87" s="431"/>
      <c r="G87" s="431"/>
      <c r="H87" s="431"/>
    </row>
    <row r="89" spans="2:8" x14ac:dyDescent="0.25">
      <c r="B89" s="93" t="s">
        <v>190</v>
      </c>
      <c r="C89" s="93"/>
      <c r="D89" s="93"/>
      <c r="E89" s="93"/>
      <c r="F89" s="93"/>
      <c r="G89" s="93"/>
      <c r="H89" s="93"/>
    </row>
    <row r="91" spans="2:8" ht="27" customHeight="1" x14ac:dyDescent="0.25">
      <c r="B91" s="462" t="s">
        <v>467</v>
      </c>
      <c r="C91" s="463"/>
      <c r="D91" s="463"/>
      <c r="E91" s="463"/>
      <c r="F91" s="463"/>
      <c r="G91" s="463"/>
      <c r="H91" s="463"/>
    </row>
    <row r="93" spans="2:8" x14ac:dyDescent="0.25">
      <c r="B93" s="85"/>
    </row>
  </sheetData>
  <mergeCells count="21">
    <mergeCell ref="B2:H2"/>
    <mergeCell ref="B76:H78"/>
    <mergeCell ref="B82:H82"/>
    <mergeCell ref="B29:H29"/>
    <mergeCell ref="B31:D31"/>
    <mergeCell ref="B32:D32"/>
    <mergeCell ref="B34:H34"/>
    <mergeCell ref="B36:H36"/>
    <mergeCell ref="B38:H43"/>
    <mergeCell ref="B3:H3"/>
    <mergeCell ref="B5:H5"/>
    <mergeCell ref="B11:H11"/>
    <mergeCell ref="B7:H8"/>
    <mergeCell ref="B12:H27"/>
    <mergeCell ref="B91:H91"/>
    <mergeCell ref="B45:H45"/>
    <mergeCell ref="B47:H48"/>
    <mergeCell ref="B52:H53"/>
    <mergeCell ref="B55:H55"/>
    <mergeCell ref="B57:H72"/>
    <mergeCell ref="B86:H87"/>
  </mergeCells>
  <hyperlinks>
    <hyperlink ref="A1" location="ÍNDICE!A1" display="Indice" xr:uid="{18B84307-4B0F-4C71-A482-09F81D0A6177}"/>
  </hyperlinks>
  <pageMargins left="0.7" right="0.7" top="0.75" bottom="0.75" header="0.3" footer="0.3"/>
  <pageSetup scale="86"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DE39B4-8100-42CA-9902-643A759C16CF}">
  <sheetPr>
    <pageSetUpPr fitToPage="1"/>
  </sheetPr>
  <dimension ref="A1:K142"/>
  <sheetViews>
    <sheetView showGridLines="0" topLeftCell="A125" zoomScaleNormal="100" workbookViewId="0">
      <selection activeCell="A134" sqref="A134"/>
    </sheetView>
  </sheetViews>
  <sheetFormatPr baseColWidth="10" defaultColWidth="11.42578125" defaultRowHeight="15" x14ac:dyDescent="0.25"/>
  <cols>
    <col min="1" max="1" width="7.140625" style="1" bestFit="1" customWidth="1"/>
    <col min="2" max="2" width="39.85546875" style="1" bestFit="1" customWidth="1"/>
    <col min="3" max="3" width="24.140625" style="1" bestFit="1" customWidth="1"/>
    <col min="4" max="4" width="22.140625" style="1" bestFit="1" customWidth="1"/>
    <col min="5" max="5" width="16.85546875" style="1" bestFit="1" customWidth="1"/>
    <col min="6" max="6" width="22.140625" style="1" bestFit="1" customWidth="1"/>
    <col min="7" max="7" width="18.85546875" style="1" bestFit="1" customWidth="1"/>
    <col min="8" max="8" width="14.42578125" style="62" customWidth="1"/>
    <col min="9" max="9" width="18.28515625" style="1" customWidth="1"/>
    <col min="10" max="10" width="18.42578125" style="1" customWidth="1"/>
    <col min="11" max="11" width="15" style="1" customWidth="1"/>
    <col min="12" max="16384" width="11.42578125" style="1"/>
  </cols>
  <sheetData>
    <row r="1" spans="1:9" x14ac:dyDescent="0.25">
      <c r="A1" s="2" t="s">
        <v>429</v>
      </c>
    </row>
    <row r="2" spans="1:9" x14ac:dyDescent="0.25">
      <c r="B2" s="435" t="s">
        <v>90</v>
      </c>
      <c r="C2" s="435"/>
      <c r="D2" s="435"/>
      <c r="E2" s="435"/>
      <c r="F2" s="435"/>
      <c r="G2" s="435"/>
      <c r="H2" s="435"/>
    </row>
    <row r="3" spans="1:9" x14ac:dyDescent="0.25">
      <c r="B3" s="473" t="str">
        <f>+'06'!B3</f>
        <v>Notas a los Estados Contables al 30 de junio de 2024</v>
      </c>
      <c r="C3" s="473"/>
      <c r="D3" s="473"/>
      <c r="E3" s="473"/>
      <c r="F3" s="473"/>
      <c r="G3" s="473"/>
      <c r="H3" s="473"/>
    </row>
    <row r="4" spans="1:9" x14ac:dyDescent="0.25">
      <c r="B4" s="91"/>
      <c r="C4" s="91"/>
      <c r="D4" s="91"/>
      <c r="E4" s="91"/>
      <c r="F4" s="91"/>
      <c r="G4" s="91"/>
      <c r="H4" s="166"/>
    </row>
    <row r="5" spans="1:9" x14ac:dyDescent="0.25">
      <c r="B5" s="436" t="s">
        <v>191</v>
      </c>
      <c r="C5" s="436"/>
      <c r="D5" s="436"/>
      <c r="E5" s="436"/>
      <c r="F5" s="436"/>
      <c r="G5" s="436"/>
      <c r="H5" s="436"/>
    </row>
    <row r="7" spans="1:9" x14ac:dyDescent="0.25">
      <c r="B7" s="430" t="s">
        <v>192</v>
      </c>
      <c r="C7" s="430"/>
      <c r="D7" s="430"/>
      <c r="E7" s="430"/>
      <c r="F7" s="430"/>
      <c r="G7" s="430"/>
      <c r="H7" s="430"/>
    </row>
    <row r="8" spans="1:9" x14ac:dyDescent="0.25">
      <c r="B8" s="167" t="s">
        <v>147</v>
      </c>
      <c r="C8" s="168">
        <v>45473</v>
      </c>
      <c r="D8" s="168">
        <v>45107</v>
      </c>
      <c r="E8" s="168">
        <v>45291</v>
      </c>
    </row>
    <row r="9" spans="1:9" x14ac:dyDescent="0.25">
      <c r="B9" s="101" t="s">
        <v>439</v>
      </c>
      <c r="C9" s="169">
        <v>7533.98</v>
      </c>
      <c r="D9" s="169">
        <v>7258.03</v>
      </c>
      <c r="E9" s="170">
        <v>7263.59</v>
      </c>
      <c r="G9" s="62"/>
    </row>
    <row r="10" spans="1:9" x14ac:dyDescent="0.25">
      <c r="B10" s="171" t="s">
        <v>440</v>
      </c>
      <c r="C10" s="172">
        <v>7543.01</v>
      </c>
      <c r="D10" s="172">
        <v>7262.6</v>
      </c>
      <c r="E10" s="173">
        <v>7283.62</v>
      </c>
    </row>
    <row r="11" spans="1:9" x14ac:dyDescent="0.25">
      <c r="G11" s="62"/>
      <c r="H11" s="174"/>
    </row>
    <row r="12" spans="1:9" x14ac:dyDescent="0.25">
      <c r="B12" s="430" t="s">
        <v>322</v>
      </c>
      <c r="C12" s="430"/>
      <c r="D12" s="430"/>
      <c r="E12" s="430"/>
      <c r="F12" s="430"/>
      <c r="G12" s="430"/>
      <c r="H12" s="430"/>
    </row>
    <row r="14" spans="1:9" ht="42" customHeight="1" x14ac:dyDescent="0.25">
      <c r="B14" s="478" t="s">
        <v>194</v>
      </c>
      <c r="C14" s="478" t="s">
        <v>195</v>
      </c>
      <c r="D14" s="478" t="s">
        <v>196</v>
      </c>
      <c r="E14" s="48" t="s">
        <v>266</v>
      </c>
      <c r="F14" s="48" t="s">
        <v>454</v>
      </c>
      <c r="G14" s="48" t="s">
        <v>196</v>
      </c>
      <c r="H14" s="48" t="s">
        <v>266</v>
      </c>
      <c r="I14" s="175" t="s">
        <v>454</v>
      </c>
    </row>
    <row r="15" spans="1:9" x14ac:dyDescent="0.25">
      <c r="B15" s="479"/>
      <c r="C15" s="479"/>
      <c r="D15" s="479"/>
      <c r="E15" s="110">
        <f>+'02'!D7</f>
        <v>45473</v>
      </c>
      <c r="F15" s="110">
        <f>+E15</f>
        <v>45473</v>
      </c>
      <c r="G15" s="110"/>
      <c r="H15" s="110">
        <f>+'02'!E7</f>
        <v>45291</v>
      </c>
      <c r="I15" s="176">
        <f>+H15</f>
        <v>45291</v>
      </c>
    </row>
    <row r="16" spans="1:9" x14ac:dyDescent="0.25">
      <c r="B16" s="51" t="s">
        <v>92</v>
      </c>
      <c r="C16" s="117"/>
      <c r="D16" s="157"/>
      <c r="E16" s="117"/>
      <c r="F16" s="117"/>
      <c r="G16" s="117"/>
      <c r="H16" s="51"/>
      <c r="I16" s="117"/>
    </row>
    <row r="17" spans="2:11" x14ac:dyDescent="0.25">
      <c r="B17" s="177" t="s">
        <v>95</v>
      </c>
      <c r="C17" s="117"/>
      <c r="D17" s="157"/>
      <c r="E17" s="117"/>
      <c r="F17" s="178"/>
      <c r="G17" s="178"/>
      <c r="H17" s="177"/>
      <c r="I17" s="117"/>
    </row>
    <row r="18" spans="2:11" x14ac:dyDescent="0.25">
      <c r="B18" s="68" t="s">
        <v>97</v>
      </c>
      <c r="C18" s="179" t="s">
        <v>197</v>
      </c>
      <c r="D18" s="180">
        <v>637259.68014250114</v>
      </c>
      <c r="E18" s="181">
        <f>+_xlfn.XLOOKUP(E15,C8:E8,C9:E9)</f>
        <v>7533.98</v>
      </c>
      <c r="F18" s="102">
        <v>4082001283</v>
      </c>
      <c r="G18" s="364">
        <v>589419.94999999995</v>
      </c>
      <c r="H18" s="182">
        <f>+_xlfn.XLOOKUP(H15,C8:E8,C9:E9)</f>
        <v>7263.59</v>
      </c>
      <c r="I18" s="102">
        <v>4281304855</v>
      </c>
    </row>
    <row r="19" spans="2:11" x14ac:dyDescent="0.25">
      <c r="B19" s="54" t="s">
        <v>109</v>
      </c>
      <c r="C19" s="183" t="s">
        <v>197</v>
      </c>
      <c r="D19" s="184">
        <v>291649.99004510231</v>
      </c>
      <c r="E19" s="185">
        <f>+E18</f>
        <v>7533.98</v>
      </c>
      <c r="F19" s="116">
        <v>2444480706</v>
      </c>
      <c r="G19" s="381">
        <v>107564.27</v>
      </c>
      <c r="H19" s="186">
        <f>+H18</f>
        <v>7263.59</v>
      </c>
      <c r="I19" s="116">
        <v>781302756</v>
      </c>
      <c r="J19" s="384"/>
    </row>
    <row r="20" spans="2:11" x14ac:dyDescent="0.25">
      <c r="B20" s="54" t="s">
        <v>198</v>
      </c>
      <c r="C20" s="183" t="s">
        <v>197</v>
      </c>
      <c r="D20" s="184">
        <v>5987881.1650681319</v>
      </c>
      <c r="E20" s="185">
        <f>+E19</f>
        <v>7533.98</v>
      </c>
      <c r="F20" s="116">
        <v>48360720602</v>
      </c>
      <c r="G20" s="381">
        <v>6960772.1100000003</v>
      </c>
      <c r="H20" s="186">
        <f>+H19</f>
        <v>7263.59</v>
      </c>
      <c r="I20" s="116">
        <v>50560194701</v>
      </c>
    </row>
    <row r="21" spans="2:11" x14ac:dyDescent="0.25">
      <c r="B21" s="9" t="s">
        <v>120</v>
      </c>
      <c r="C21" s="10" t="s">
        <v>197</v>
      </c>
      <c r="D21" s="187">
        <v>30836.589425509494</v>
      </c>
      <c r="E21" s="198">
        <f>+E20</f>
        <v>7533.98</v>
      </c>
      <c r="F21" s="12">
        <v>258929960</v>
      </c>
      <c r="G21" s="382">
        <v>26852.92</v>
      </c>
      <c r="H21" s="188">
        <f>+H20</f>
        <v>7263.59</v>
      </c>
      <c r="I21" s="12">
        <v>269158272</v>
      </c>
    </row>
    <row r="22" spans="2:11" s="47" customFormat="1" x14ac:dyDescent="0.25">
      <c r="B22" s="189" t="s">
        <v>473</v>
      </c>
      <c r="C22" s="190"/>
      <c r="D22" s="191">
        <f>SUM(D18:D21)</f>
        <v>6947627.4246812453</v>
      </c>
      <c r="E22" s="191"/>
      <c r="F22" s="191"/>
      <c r="G22" s="191">
        <f>SUM(G18:G21)</f>
        <v>7684609.25</v>
      </c>
      <c r="H22" s="191"/>
      <c r="I22" s="192"/>
      <c r="K22" s="383"/>
    </row>
    <row r="23" spans="2:11" x14ac:dyDescent="0.25">
      <c r="B23" s="51" t="s">
        <v>94</v>
      </c>
      <c r="C23" s="51"/>
      <c r="D23" s="157"/>
      <c r="E23" s="193"/>
      <c r="F23" s="117"/>
      <c r="G23" s="117"/>
      <c r="H23" s="193"/>
      <c r="I23" s="59"/>
    </row>
    <row r="24" spans="2:11" x14ac:dyDescent="0.25">
      <c r="B24" s="51" t="s">
        <v>96</v>
      </c>
      <c r="C24" s="51"/>
      <c r="D24" s="157"/>
      <c r="E24" s="193"/>
      <c r="F24" s="117"/>
      <c r="G24" s="117"/>
      <c r="H24" s="193"/>
      <c r="I24" s="59"/>
    </row>
    <row r="25" spans="2:11" x14ac:dyDescent="0.25">
      <c r="B25" s="68" t="s">
        <v>199</v>
      </c>
      <c r="C25" s="179" t="s">
        <v>197</v>
      </c>
      <c r="D25" s="180">
        <v>1750.0000662865355</v>
      </c>
      <c r="E25" s="194">
        <f>+_xlfn.XLOOKUP(E15,C8:E8,C10:E10)</f>
        <v>7543.01</v>
      </c>
      <c r="F25" s="116">
        <v>50469548</v>
      </c>
      <c r="G25" s="412">
        <f t="shared" ref="G25:G27" si="0">+I25/H25</f>
        <v>7273.5300578558463</v>
      </c>
      <c r="H25" s="195">
        <f>+_xlfn.XLOOKUP(H15,C8:E8,C10:E10)</f>
        <v>7283.62</v>
      </c>
      <c r="I25" s="116">
        <v>52977629</v>
      </c>
    </row>
    <row r="26" spans="2:11" x14ac:dyDescent="0.25">
      <c r="B26" s="54" t="s">
        <v>101</v>
      </c>
      <c r="C26" s="183" t="s">
        <v>197</v>
      </c>
      <c r="D26" s="184">
        <v>1023877.4739792205</v>
      </c>
      <c r="E26" s="196">
        <f>+E25</f>
        <v>7543.01</v>
      </c>
      <c r="F26" s="116">
        <v>5118711255</v>
      </c>
      <c r="G26" s="412">
        <f t="shared" si="0"/>
        <v>516304.80392991396</v>
      </c>
      <c r="H26" s="197">
        <f>+H25</f>
        <v>7283.62</v>
      </c>
      <c r="I26" s="116">
        <v>3760567996</v>
      </c>
    </row>
    <row r="27" spans="2:11" x14ac:dyDescent="0.25">
      <c r="B27" s="9" t="s">
        <v>200</v>
      </c>
      <c r="C27" s="10" t="s">
        <v>197</v>
      </c>
      <c r="D27" s="187">
        <v>5737005.5199449556</v>
      </c>
      <c r="E27" s="198">
        <f>+E26</f>
        <v>7543.01</v>
      </c>
      <c r="F27" s="116">
        <v>48566456521</v>
      </c>
      <c r="G27" s="412">
        <f t="shared" si="0"/>
        <v>6546164.4101422094</v>
      </c>
      <c r="H27" s="199">
        <f>+H26</f>
        <v>7283.62</v>
      </c>
      <c r="I27" s="116">
        <v>47679774021</v>
      </c>
    </row>
    <row r="28" spans="2:11" s="47" customFormat="1" x14ac:dyDescent="0.25">
      <c r="B28" s="200" t="s">
        <v>472</v>
      </c>
      <c r="C28" s="193"/>
      <c r="D28" s="201">
        <f>SUM(D25:D27)</f>
        <v>6762632.9939904623</v>
      </c>
      <c r="E28" s="193"/>
      <c r="F28" s="193"/>
      <c r="G28" s="201">
        <f>SUM(G25:G27)</f>
        <v>7069742.7441299791</v>
      </c>
      <c r="H28" s="193"/>
      <c r="I28" s="202"/>
    </row>
    <row r="29" spans="2:11" ht="2.25" customHeight="1" x14ac:dyDescent="0.25">
      <c r="H29" s="1"/>
      <c r="I29" s="62"/>
    </row>
    <row r="30" spans="2:11" x14ac:dyDescent="0.25">
      <c r="B30" s="103" t="s">
        <v>471</v>
      </c>
      <c r="C30" s="149"/>
      <c r="D30" s="203">
        <f>+D22-D28</f>
        <v>184994.43069078308</v>
      </c>
      <c r="E30" s="158"/>
      <c r="F30" s="158"/>
      <c r="G30" s="203">
        <f>+G22-G28</f>
        <v>614866.50587002095</v>
      </c>
      <c r="H30" s="158"/>
      <c r="I30" s="204"/>
    </row>
    <row r="31" spans="2:11" x14ac:dyDescent="0.25">
      <c r="B31" s="47"/>
      <c r="C31" s="47"/>
      <c r="D31" s="205"/>
      <c r="K31" s="384"/>
    </row>
    <row r="32" spans="2:11" x14ac:dyDescent="0.25">
      <c r="B32" s="436" t="s">
        <v>201</v>
      </c>
      <c r="C32" s="436"/>
      <c r="D32" s="436"/>
      <c r="E32" s="436"/>
      <c r="F32" s="436"/>
      <c r="G32" s="436"/>
      <c r="H32" s="436"/>
    </row>
    <row r="34" spans="2:8" ht="45" x14ac:dyDescent="0.25">
      <c r="B34" s="480" t="s">
        <v>193</v>
      </c>
      <c r="C34" s="48" t="s">
        <v>455</v>
      </c>
      <c r="D34" s="48" t="s">
        <v>456</v>
      </c>
      <c r="E34" s="48" t="s">
        <v>455</v>
      </c>
      <c r="F34" s="48" t="s">
        <v>456</v>
      </c>
      <c r="H34" s="1"/>
    </row>
    <row r="35" spans="2:8" x14ac:dyDescent="0.25">
      <c r="B35" s="480"/>
      <c r="C35" s="110">
        <f>+'04'!E6</f>
        <v>45473</v>
      </c>
      <c r="D35" s="110">
        <f>+C35</f>
        <v>45473</v>
      </c>
      <c r="E35" s="110">
        <f>+'04'!F6</f>
        <v>45107</v>
      </c>
      <c r="F35" s="110">
        <f>+E35</f>
        <v>45107</v>
      </c>
      <c r="H35" s="1"/>
    </row>
    <row r="36" spans="2:8" ht="33" customHeight="1" x14ac:dyDescent="0.25">
      <c r="B36" s="206" t="s">
        <v>202</v>
      </c>
      <c r="C36" s="207">
        <f>+_xlfn.XLOOKUP(C35,C8:E8,C9:E9)</f>
        <v>7533.98</v>
      </c>
      <c r="D36" s="208">
        <v>2420514082</v>
      </c>
      <c r="E36" s="207">
        <v>7258.03</v>
      </c>
      <c r="F36" s="208">
        <v>1935447933</v>
      </c>
      <c r="H36" s="1"/>
    </row>
    <row r="37" spans="2:8" ht="33" customHeight="1" x14ac:dyDescent="0.25">
      <c r="B37" s="206" t="s">
        <v>203</v>
      </c>
      <c r="C37" s="207">
        <f>+_xlfn.XLOOKUP(C35,C8:E8,C10:E10)</f>
        <v>7543.01</v>
      </c>
      <c r="D37" s="208">
        <v>50001167</v>
      </c>
      <c r="E37" s="207">
        <v>7262.6</v>
      </c>
      <c r="F37" s="208">
        <v>1501376064</v>
      </c>
      <c r="H37" s="1"/>
    </row>
    <row r="38" spans="2:8" ht="33" customHeight="1" x14ac:dyDescent="0.25">
      <c r="B38" s="206" t="s">
        <v>204</v>
      </c>
      <c r="C38" s="207">
        <f>+C36</f>
        <v>7533.98</v>
      </c>
      <c r="D38" s="208">
        <v>1082710513</v>
      </c>
      <c r="E38" s="207">
        <v>7258.03</v>
      </c>
      <c r="F38" s="208">
        <v>2493810339</v>
      </c>
      <c r="H38" s="1"/>
    </row>
    <row r="39" spans="2:8" ht="33" customHeight="1" x14ac:dyDescent="0.25">
      <c r="B39" s="206" t="s">
        <v>205</v>
      </c>
      <c r="C39" s="207">
        <f>+C37</f>
        <v>7543.01</v>
      </c>
      <c r="D39" s="208">
        <v>1882525378</v>
      </c>
      <c r="E39" s="207">
        <v>7262.6</v>
      </c>
      <c r="F39" s="208">
        <v>595123032</v>
      </c>
      <c r="H39" s="1"/>
    </row>
    <row r="40" spans="2:8" ht="9.6" customHeight="1" x14ac:dyDescent="0.25">
      <c r="B40" s="96"/>
      <c r="C40" s="209"/>
      <c r="D40" s="153"/>
      <c r="E40" s="209"/>
      <c r="F40" s="153"/>
      <c r="H40" s="1"/>
    </row>
    <row r="41" spans="2:8" ht="15" customHeight="1" x14ac:dyDescent="0.25">
      <c r="B41" s="210" t="s">
        <v>71</v>
      </c>
      <c r="C41" s="211"/>
      <c r="D41" s="212">
        <f>+D36+D37-D38-D39</f>
        <v>-494720642</v>
      </c>
      <c r="E41" s="213"/>
      <c r="F41" s="212">
        <f>+F36+F37-F38-F39</f>
        <v>347890626</v>
      </c>
      <c r="H41" s="1"/>
    </row>
    <row r="43" spans="2:8" x14ac:dyDescent="0.25">
      <c r="B43" s="432" t="s">
        <v>565</v>
      </c>
      <c r="C43" s="432"/>
      <c r="D43" s="432"/>
      <c r="E43" s="432"/>
      <c r="F43" s="432"/>
      <c r="G43" s="432"/>
      <c r="H43" s="432"/>
    </row>
    <row r="44" spans="2:8" x14ac:dyDescent="0.25">
      <c r="B44" s="432"/>
      <c r="C44" s="432"/>
      <c r="D44" s="432"/>
      <c r="E44" s="432"/>
      <c r="F44" s="432"/>
      <c r="G44" s="432"/>
      <c r="H44" s="432"/>
    </row>
    <row r="46" spans="2:8" x14ac:dyDescent="0.25">
      <c r="B46" s="200" t="s">
        <v>476</v>
      </c>
      <c r="C46" s="214">
        <f>+'02'!D7</f>
        <v>45473</v>
      </c>
      <c r="D46" s="214">
        <f>+'02'!E7</f>
        <v>45291</v>
      </c>
    </row>
    <row r="47" spans="2:8" x14ac:dyDescent="0.25">
      <c r="B47" s="215" t="s">
        <v>441</v>
      </c>
      <c r="C47" s="112">
        <v>806109413</v>
      </c>
      <c r="D47" s="112">
        <v>1324744086</v>
      </c>
      <c r="E47" s="216"/>
      <c r="H47" s="1"/>
    </row>
    <row r="48" spans="2:8" x14ac:dyDescent="0.25">
      <c r="B48" s="215" t="s">
        <v>481</v>
      </c>
      <c r="C48" s="112">
        <v>310343500</v>
      </c>
      <c r="D48" s="112">
        <v>10000000</v>
      </c>
      <c r="E48" s="216"/>
      <c r="H48" s="1"/>
    </row>
    <row r="49" spans="2:8" x14ac:dyDescent="0.25">
      <c r="B49" s="215" t="s">
        <v>647</v>
      </c>
      <c r="C49" s="112">
        <v>125333669</v>
      </c>
      <c r="D49" s="112">
        <v>0</v>
      </c>
      <c r="E49" s="216"/>
      <c r="H49" s="1"/>
    </row>
    <row r="50" spans="2:8" x14ac:dyDescent="0.25">
      <c r="B50" s="215" t="s">
        <v>206</v>
      </c>
      <c r="C50" s="112">
        <v>121066912</v>
      </c>
      <c r="D50" s="112">
        <v>150138847</v>
      </c>
      <c r="E50" s="216"/>
      <c r="H50" s="1"/>
    </row>
    <row r="51" spans="2:8" x14ac:dyDescent="0.25">
      <c r="B51" s="215" t="s">
        <v>510</v>
      </c>
      <c r="C51" s="112">
        <v>74623888</v>
      </c>
      <c r="D51" s="112">
        <v>47127391</v>
      </c>
      <c r="E51" s="216"/>
      <c r="H51" s="1"/>
    </row>
    <row r="52" spans="2:8" x14ac:dyDescent="0.25">
      <c r="B52" s="215" t="s">
        <v>485</v>
      </c>
      <c r="C52" s="112">
        <v>33036352</v>
      </c>
      <c r="D52" s="112">
        <v>19947459</v>
      </c>
      <c r="E52" s="216"/>
      <c r="H52" s="1"/>
    </row>
    <row r="53" spans="2:8" x14ac:dyDescent="0.25">
      <c r="B53" s="215" t="s">
        <v>478</v>
      </c>
      <c r="C53" s="112">
        <v>26857541</v>
      </c>
      <c r="D53" s="112">
        <v>91543672</v>
      </c>
      <c r="E53" s="216"/>
      <c r="H53" s="1"/>
    </row>
    <row r="54" spans="2:8" x14ac:dyDescent="0.25">
      <c r="B54" s="215" t="s">
        <v>486</v>
      </c>
      <c r="C54" s="112">
        <v>11484934</v>
      </c>
      <c r="D54" s="112">
        <v>12276934</v>
      </c>
      <c r="E54" s="216"/>
      <c r="H54" s="1"/>
    </row>
    <row r="55" spans="2:8" x14ac:dyDescent="0.25">
      <c r="B55" s="215" t="s">
        <v>477</v>
      </c>
      <c r="C55" s="112">
        <v>10000000</v>
      </c>
      <c r="D55" s="112">
        <v>10000000</v>
      </c>
      <c r="E55" s="216"/>
      <c r="H55" s="1"/>
    </row>
    <row r="56" spans="2:8" x14ac:dyDescent="0.25">
      <c r="B56" s="215" t="s">
        <v>480</v>
      </c>
      <c r="C56" s="112">
        <v>10000000</v>
      </c>
      <c r="D56" s="112">
        <v>10000000</v>
      </c>
      <c r="E56" s="216"/>
      <c r="H56" s="1"/>
    </row>
    <row r="57" spans="2:8" x14ac:dyDescent="0.25">
      <c r="B57" s="215" t="s">
        <v>484</v>
      </c>
      <c r="C57" s="112">
        <v>10000000</v>
      </c>
      <c r="D57" s="112">
        <v>8736643</v>
      </c>
      <c r="E57" s="216"/>
      <c r="H57" s="1"/>
    </row>
    <row r="58" spans="2:8" ht="15.75" thickBot="1" x14ac:dyDescent="0.3">
      <c r="B58" s="215" t="s">
        <v>479</v>
      </c>
      <c r="C58" s="112">
        <v>5000000</v>
      </c>
      <c r="D58" s="112">
        <v>5000000</v>
      </c>
      <c r="E58" s="217"/>
      <c r="H58" s="1"/>
    </row>
    <row r="59" spans="2:8" ht="15.75" thickBot="1" x14ac:dyDescent="0.3">
      <c r="B59" s="218" t="s">
        <v>482</v>
      </c>
      <c r="C59" s="219">
        <f>SUM(C47:C58)</f>
        <v>1543856209</v>
      </c>
      <c r="D59" s="219">
        <f>SUM(D47:D58)</f>
        <v>1689515032</v>
      </c>
      <c r="E59" s="217"/>
    </row>
    <row r="60" spans="2:8" ht="15.75" thickBot="1" x14ac:dyDescent="0.3">
      <c r="B60" s="93"/>
      <c r="C60" s="220"/>
      <c r="D60" s="220"/>
      <c r="E60" s="217"/>
      <c r="H60" s="1"/>
    </row>
    <row r="61" spans="2:8" ht="15.75" thickBot="1" x14ac:dyDescent="0.3">
      <c r="B61" s="221" t="s">
        <v>483</v>
      </c>
      <c r="C61" s="222">
        <f>+C46</f>
        <v>45473</v>
      </c>
      <c r="D61" s="222">
        <f>+D46</f>
        <v>45291</v>
      </c>
      <c r="E61" s="217"/>
      <c r="H61" s="1"/>
    </row>
    <row r="62" spans="2:8" x14ac:dyDescent="0.25">
      <c r="B62" s="215" t="s">
        <v>553</v>
      </c>
      <c r="C62" s="112">
        <v>776958112</v>
      </c>
      <c r="D62" s="112">
        <v>187960935</v>
      </c>
      <c r="E62" s="217"/>
      <c r="H62" s="1"/>
    </row>
    <row r="63" spans="2:8" x14ac:dyDescent="0.25">
      <c r="B63" s="215" t="s">
        <v>552</v>
      </c>
      <c r="C63" s="112">
        <v>83717586</v>
      </c>
      <c r="D63" s="112">
        <v>36317950</v>
      </c>
      <c r="E63" s="217"/>
      <c r="H63" s="1"/>
    </row>
    <row r="64" spans="2:8" x14ac:dyDescent="0.25">
      <c r="B64" s="215" t="s">
        <v>550</v>
      </c>
      <c r="C64" s="112">
        <v>42204603</v>
      </c>
      <c r="D64" s="112">
        <v>14190004</v>
      </c>
      <c r="E64" s="217"/>
      <c r="H64" s="1"/>
    </row>
    <row r="65" spans="2:8" x14ac:dyDescent="0.25">
      <c r="B65" s="215" t="s">
        <v>484</v>
      </c>
      <c r="C65" s="112">
        <v>37671407</v>
      </c>
      <c r="D65" s="112">
        <v>36319403</v>
      </c>
      <c r="E65" s="217"/>
      <c r="H65" s="1"/>
    </row>
    <row r="66" spans="2:8" x14ac:dyDescent="0.25">
      <c r="B66" s="215" t="s">
        <v>511</v>
      </c>
      <c r="C66" s="112">
        <v>37255305</v>
      </c>
      <c r="D66" s="112">
        <v>30463424</v>
      </c>
      <c r="H66" s="1"/>
    </row>
    <row r="67" spans="2:8" x14ac:dyDescent="0.25">
      <c r="B67" s="215" t="s">
        <v>480</v>
      </c>
      <c r="C67" s="112">
        <v>30911694</v>
      </c>
      <c r="D67" s="112">
        <v>14527035</v>
      </c>
      <c r="E67" s="97"/>
      <c r="F67" s="62"/>
      <c r="H67" s="1"/>
    </row>
    <row r="68" spans="2:8" x14ac:dyDescent="0.25">
      <c r="B68" s="215" t="s">
        <v>486</v>
      </c>
      <c r="C68" s="112">
        <v>25991930</v>
      </c>
      <c r="D68" s="112">
        <v>25858090</v>
      </c>
      <c r="H68" s="1"/>
    </row>
    <row r="69" spans="2:8" x14ac:dyDescent="0.25">
      <c r="B69" s="215" t="s">
        <v>485</v>
      </c>
      <c r="C69" s="112">
        <v>22601940</v>
      </c>
      <c r="D69" s="112">
        <v>21790770</v>
      </c>
      <c r="H69" s="1"/>
    </row>
    <row r="70" spans="2:8" x14ac:dyDescent="0.25">
      <c r="B70" s="215" t="s">
        <v>207</v>
      </c>
      <c r="C70" s="112">
        <v>15287953</v>
      </c>
      <c r="D70" s="112">
        <v>18712243</v>
      </c>
      <c r="H70" s="1"/>
    </row>
    <row r="71" spans="2:8" x14ac:dyDescent="0.25">
      <c r="B71" s="215" t="s">
        <v>551</v>
      </c>
      <c r="C71" s="112">
        <v>15142998</v>
      </c>
      <c r="D71" s="112">
        <v>29070558</v>
      </c>
      <c r="H71" s="1"/>
    </row>
    <row r="72" spans="2:8" x14ac:dyDescent="0.25">
      <c r="B72" s="215" t="s">
        <v>554</v>
      </c>
      <c r="C72" s="112">
        <v>7534055</v>
      </c>
      <c r="D72" s="112">
        <v>7263663</v>
      </c>
      <c r="H72" s="1"/>
    </row>
    <row r="73" spans="2:8" x14ac:dyDescent="0.25">
      <c r="B73" s="215" t="s">
        <v>549</v>
      </c>
      <c r="C73" s="112">
        <v>7533980</v>
      </c>
      <c r="D73" s="112">
        <v>36317950</v>
      </c>
      <c r="H73" s="1"/>
    </row>
    <row r="74" spans="2:8" x14ac:dyDescent="0.25">
      <c r="B74" s="215" t="s">
        <v>548</v>
      </c>
      <c r="C74" s="112">
        <v>7533980</v>
      </c>
      <c r="D74" s="112">
        <v>36317950</v>
      </c>
      <c r="E74" s="97"/>
      <c r="F74" s="62"/>
      <c r="H74" s="1"/>
    </row>
    <row r="75" spans="2:8" x14ac:dyDescent="0.25">
      <c r="B75" s="223" t="s">
        <v>647</v>
      </c>
      <c r="C75" s="11">
        <v>15746</v>
      </c>
      <c r="D75" s="11">
        <v>14190004</v>
      </c>
      <c r="E75" s="224"/>
      <c r="F75" s="62"/>
      <c r="G75" s="62"/>
      <c r="H75" s="1"/>
    </row>
    <row r="76" spans="2:8" x14ac:dyDescent="0.25">
      <c r="B76" s="200" t="s">
        <v>482</v>
      </c>
      <c r="C76" s="202">
        <f>SUM(C62:C75)</f>
        <v>1110361289</v>
      </c>
      <c r="D76" s="202">
        <f>SUM(D62:D75)</f>
        <v>509299979</v>
      </c>
      <c r="E76" s="224"/>
      <c r="F76" s="62"/>
      <c r="G76" s="43"/>
      <c r="H76" s="43"/>
    </row>
    <row r="77" spans="2:8" x14ac:dyDescent="0.25">
      <c r="B77" s="97"/>
      <c r="C77" s="97"/>
      <c r="D77" s="97"/>
      <c r="E77" s="224"/>
      <c r="F77" s="62"/>
      <c r="G77" s="62"/>
      <c r="H77" s="1"/>
    </row>
    <row r="78" spans="2:8" x14ac:dyDescent="0.25">
      <c r="B78" s="200" t="s">
        <v>487</v>
      </c>
      <c r="C78" s="214">
        <f>+C61</f>
        <v>45473</v>
      </c>
      <c r="D78" s="214">
        <f>+D61</f>
        <v>45291</v>
      </c>
      <c r="E78" s="224"/>
      <c r="F78" s="62"/>
      <c r="G78" s="62"/>
      <c r="H78" s="1"/>
    </row>
    <row r="79" spans="2:8" x14ac:dyDescent="0.25">
      <c r="B79" s="225" t="s">
        <v>474</v>
      </c>
      <c r="C79" s="112">
        <v>3696405271</v>
      </c>
      <c r="D79" s="112">
        <v>2542255525</v>
      </c>
      <c r="E79" s="224"/>
      <c r="F79" s="62"/>
      <c r="G79" s="62"/>
      <c r="H79" s="1"/>
    </row>
    <row r="80" spans="2:8" x14ac:dyDescent="0.25">
      <c r="B80" s="215" t="s">
        <v>475</v>
      </c>
      <c r="C80" s="112">
        <v>2608653341</v>
      </c>
      <c r="D80" s="112">
        <v>3772004876</v>
      </c>
      <c r="E80" s="224"/>
      <c r="F80" s="62"/>
      <c r="G80" s="62"/>
      <c r="H80" s="1"/>
    </row>
    <row r="81" spans="2:8" x14ac:dyDescent="0.25">
      <c r="B81" s="200" t="s">
        <v>482</v>
      </c>
      <c r="C81" s="202">
        <f>SUM(C79:C80)</f>
        <v>6305058612</v>
      </c>
      <c r="D81" s="202">
        <f>SUM(D79:D80)</f>
        <v>6314260401</v>
      </c>
      <c r="E81" s="224"/>
      <c r="F81" s="62"/>
      <c r="G81" s="62"/>
      <c r="H81" s="1"/>
    </row>
    <row r="82" spans="2:8" x14ac:dyDescent="0.25">
      <c r="B82" s="97"/>
      <c r="C82" s="97"/>
      <c r="D82" s="97"/>
      <c r="E82" s="224"/>
      <c r="F82" s="62"/>
      <c r="G82" s="62"/>
      <c r="H82" s="1"/>
    </row>
    <row r="83" spans="2:8" x14ac:dyDescent="0.25">
      <c r="B83" s="200" t="s">
        <v>208</v>
      </c>
      <c r="C83" s="226">
        <f>+C59+C76+C81</f>
        <v>8959276110</v>
      </c>
      <c r="D83" s="226">
        <f>+D59+D76+D81</f>
        <v>8513075412</v>
      </c>
      <c r="E83" s="224"/>
      <c r="F83" s="62"/>
      <c r="G83" s="62"/>
      <c r="H83" s="1"/>
    </row>
    <row r="84" spans="2:8" x14ac:dyDescent="0.25">
      <c r="B84" s="227"/>
      <c r="C84" s="224"/>
      <c r="D84" s="224"/>
      <c r="E84" s="224"/>
      <c r="F84" s="62"/>
      <c r="G84" s="62"/>
      <c r="H84" s="1"/>
    </row>
    <row r="85" spans="2:8" x14ac:dyDescent="0.25">
      <c r="B85" s="430" t="s">
        <v>209</v>
      </c>
      <c r="C85" s="430"/>
      <c r="D85" s="430"/>
      <c r="E85" s="430"/>
      <c r="F85" s="430"/>
      <c r="G85" s="430"/>
      <c r="H85" s="430"/>
    </row>
    <row r="86" spans="2:8" ht="6.75" customHeight="1" x14ac:dyDescent="0.25"/>
    <row r="87" spans="2:8" x14ac:dyDescent="0.25">
      <c r="B87" s="93" t="s">
        <v>566</v>
      </c>
      <c r="C87" s="93"/>
      <c r="D87" s="93"/>
      <c r="E87" s="93"/>
      <c r="F87" s="93"/>
      <c r="G87" s="93"/>
      <c r="H87" s="93"/>
    </row>
    <row r="88" spans="2:8" x14ac:dyDescent="0.25">
      <c r="B88" s="93"/>
      <c r="C88" s="93"/>
      <c r="D88" s="93"/>
      <c r="E88" s="93"/>
      <c r="F88" s="93"/>
      <c r="G88" s="93"/>
      <c r="H88" s="228"/>
    </row>
    <row r="89" spans="2:8" x14ac:dyDescent="0.25">
      <c r="B89" s="48" t="s">
        <v>147</v>
      </c>
      <c r="C89" s="110">
        <f>+C46</f>
        <v>45473</v>
      </c>
      <c r="D89" s="110">
        <f>+D46</f>
        <v>45291</v>
      </c>
    </row>
    <row r="90" spans="2:8" x14ac:dyDescent="0.25">
      <c r="B90" s="113" t="s">
        <v>224</v>
      </c>
      <c r="C90" s="111">
        <v>3688927302</v>
      </c>
      <c r="D90" s="111">
        <v>1882821224</v>
      </c>
      <c r="H90" s="1"/>
    </row>
    <row r="91" spans="2:8" x14ac:dyDescent="0.25">
      <c r="B91" s="229" t="s">
        <v>211</v>
      </c>
      <c r="C91" s="111">
        <v>165650000</v>
      </c>
      <c r="D91" s="111">
        <v>605370033</v>
      </c>
      <c r="H91" s="1"/>
    </row>
    <row r="92" spans="2:8" x14ac:dyDescent="0.25">
      <c r="B92" s="229" t="s">
        <v>213</v>
      </c>
      <c r="C92" s="111">
        <v>81600000</v>
      </c>
      <c r="D92" s="111">
        <v>42421500</v>
      </c>
      <c r="H92" s="1"/>
    </row>
    <row r="93" spans="2:8" x14ac:dyDescent="0.25">
      <c r="B93" s="229" t="s">
        <v>212</v>
      </c>
      <c r="C93" s="111">
        <v>21175000</v>
      </c>
      <c r="D93" s="111">
        <v>8031000</v>
      </c>
      <c r="H93" s="1"/>
    </row>
    <row r="94" spans="2:8" x14ac:dyDescent="0.25">
      <c r="B94" s="229" t="s">
        <v>512</v>
      </c>
      <c r="C94" s="111">
        <v>1650000</v>
      </c>
      <c r="D94" s="111">
        <v>1100000</v>
      </c>
      <c r="H94" s="1"/>
    </row>
    <row r="95" spans="2:8" x14ac:dyDescent="0.25">
      <c r="B95" s="103" t="s">
        <v>210</v>
      </c>
      <c r="C95" s="114">
        <f>SUM(C90:C94)</f>
        <v>3959002302</v>
      </c>
      <c r="D95" s="114">
        <f>SUM(D90:D94)</f>
        <v>2539743757</v>
      </c>
      <c r="F95" s="62"/>
      <c r="H95" s="1"/>
    </row>
    <row r="97" spans="2:8" x14ac:dyDescent="0.25">
      <c r="B97" s="430" t="s">
        <v>567</v>
      </c>
      <c r="C97" s="430"/>
      <c r="D97" s="430"/>
      <c r="E97" s="430"/>
      <c r="F97" s="430"/>
      <c r="G97" s="430"/>
      <c r="H97" s="430"/>
    </row>
    <row r="99" spans="2:8" x14ac:dyDescent="0.25">
      <c r="B99" s="109" t="s">
        <v>147</v>
      </c>
      <c r="C99" s="110">
        <f>+C89</f>
        <v>45473</v>
      </c>
      <c r="D99" s="110">
        <f>+D89</f>
        <v>45291</v>
      </c>
      <c r="H99" s="1"/>
    </row>
    <row r="100" spans="2:8" x14ac:dyDescent="0.25">
      <c r="B100" s="54" t="s">
        <v>214</v>
      </c>
      <c r="C100" s="116">
        <v>16327921</v>
      </c>
      <c r="D100" s="116">
        <v>5813766</v>
      </c>
      <c r="H100" s="1"/>
    </row>
    <row r="101" spans="2:8" x14ac:dyDescent="0.25">
      <c r="B101" s="54" t="s">
        <v>488</v>
      </c>
      <c r="C101" s="116">
        <v>3929436</v>
      </c>
      <c r="D101" s="116">
        <v>0</v>
      </c>
      <c r="H101" s="1"/>
    </row>
    <row r="102" spans="2:8" x14ac:dyDescent="0.25">
      <c r="B102" s="103" t="s">
        <v>210</v>
      </c>
      <c r="C102" s="114">
        <f>SUM(C100:C101)</f>
        <v>20257357</v>
      </c>
      <c r="D102" s="114">
        <f>SUM(D100:D101)</f>
        <v>5813766</v>
      </c>
      <c r="H102" s="1"/>
    </row>
    <row r="104" spans="2:8" x14ac:dyDescent="0.25">
      <c r="B104" s="443" t="s">
        <v>568</v>
      </c>
      <c r="C104" s="443"/>
      <c r="D104" s="443"/>
      <c r="E104" s="443"/>
      <c r="F104" s="443"/>
      <c r="G104" s="443"/>
      <c r="H104" s="443"/>
    </row>
    <row r="105" spans="2:8" x14ac:dyDescent="0.25">
      <c r="B105" s="443"/>
      <c r="C105" s="443"/>
      <c r="D105" s="443"/>
      <c r="E105" s="443"/>
      <c r="F105" s="443"/>
      <c r="G105" s="443"/>
      <c r="H105" s="443"/>
    </row>
    <row r="107" spans="2:8" x14ac:dyDescent="0.25">
      <c r="B107" s="436" t="s">
        <v>569</v>
      </c>
      <c r="C107" s="436"/>
      <c r="D107" s="436"/>
      <c r="E107" s="436"/>
      <c r="F107" s="436"/>
      <c r="G107" s="436"/>
      <c r="H107" s="436"/>
    </row>
    <row r="110" spans="2:8" x14ac:dyDescent="0.25">
      <c r="B110" s="430" t="s">
        <v>570</v>
      </c>
      <c r="C110" s="430"/>
      <c r="D110" s="430"/>
      <c r="E110" s="430"/>
      <c r="F110" s="430"/>
      <c r="G110" s="430"/>
      <c r="H110" s="430"/>
    </row>
    <row r="112" spans="2:8" x14ac:dyDescent="0.25">
      <c r="B112" s="475" t="s">
        <v>215</v>
      </c>
      <c r="C112" s="476"/>
      <c r="D112" s="477"/>
    </row>
    <row r="113" spans="2:8" x14ac:dyDescent="0.25">
      <c r="B113" s="109" t="s">
        <v>147</v>
      </c>
      <c r="C113" s="231">
        <f>+C99</f>
        <v>45473</v>
      </c>
      <c r="D113" s="231">
        <f>+D99</f>
        <v>45291</v>
      </c>
      <c r="F113" s="62"/>
      <c r="H113" s="1"/>
    </row>
    <row r="114" spans="2:8" x14ac:dyDescent="0.25">
      <c r="B114" s="54" t="s">
        <v>490</v>
      </c>
      <c r="C114" s="116">
        <v>680825817</v>
      </c>
      <c r="D114" s="116">
        <v>772453164</v>
      </c>
      <c r="F114" s="62"/>
      <c r="H114" s="1"/>
    </row>
    <row r="115" spans="2:8" x14ac:dyDescent="0.25">
      <c r="B115" s="54" t="s">
        <v>216</v>
      </c>
      <c r="C115" s="116">
        <v>539561418</v>
      </c>
      <c r="D115" s="116">
        <v>220301441</v>
      </c>
      <c r="H115" s="1"/>
    </row>
    <row r="116" spans="2:8" x14ac:dyDescent="0.25">
      <c r="B116" s="54" t="s">
        <v>430</v>
      </c>
      <c r="C116" s="116">
        <v>327837165</v>
      </c>
      <c r="D116" s="116">
        <v>67601719</v>
      </c>
      <c r="H116" s="1"/>
    </row>
    <row r="117" spans="2:8" x14ac:dyDescent="0.25">
      <c r="B117" s="54" t="s">
        <v>489</v>
      </c>
      <c r="C117" s="116">
        <v>175472672</v>
      </c>
      <c r="D117" s="116">
        <v>138223862</v>
      </c>
      <c r="H117" s="1"/>
    </row>
    <row r="118" spans="2:8" x14ac:dyDescent="0.25">
      <c r="B118" s="61" t="s">
        <v>546</v>
      </c>
      <c r="C118" s="116">
        <v>152936000</v>
      </c>
      <c r="D118" s="116">
        <v>0</v>
      </c>
      <c r="H118" s="1"/>
    </row>
    <row r="119" spans="2:8" x14ac:dyDescent="0.25">
      <c r="B119" s="61" t="s">
        <v>576</v>
      </c>
      <c r="C119" s="116">
        <v>0</v>
      </c>
      <c r="D119" s="116">
        <v>1086560</v>
      </c>
      <c r="H119" s="1"/>
    </row>
    <row r="120" spans="2:8" x14ac:dyDescent="0.25">
      <c r="B120" s="103" t="s">
        <v>210</v>
      </c>
      <c r="C120" s="114">
        <f>SUM(C114:C119)</f>
        <v>1876633072</v>
      </c>
      <c r="D120" s="114">
        <f>SUM(D114:D119)</f>
        <v>1199666746</v>
      </c>
      <c r="E120" s="232"/>
      <c r="G120" s="43"/>
      <c r="H120" s="1"/>
    </row>
    <row r="121" spans="2:8" x14ac:dyDescent="0.25">
      <c r="B121" s="47"/>
      <c r="C121" s="232"/>
      <c r="D121" s="232"/>
      <c r="E121" s="232"/>
      <c r="F121" s="62"/>
      <c r="H121" s="1"/>
    </row>
    <row r="122" spans="2:8" x14ac:dyDescent="0.25">
      <c r="B122" s="475" t="s">
        <v>217</v>
      </c>
      <c r="C122" s="476"/>
      <c r="D122" s="477"/>
    </row>
    <row r="123" spans="2:8" x14ac:dyDescent="0.25">
      <c r="B123" s="48" t="s">
        <v>147</v>
      </c>
      <c r="C123" s="110">
        <f>+C113</f>
        <v>45473</v>
      </c>
      <c r="D123" s="110">
        <f>+D113</f>
        <v>45291</v>
      </c>
    </row>
    <row r="124" spans="2:8" x14ac:dyDescent="0.25">
      <c r="B124" s="54" t="s">
        <v>577</v>
      </c>
      <c r="C124" s="116">
        <v>813669840</v>
      </c>
      <c r="D124" s="116">
        <v>784467720</v>
      </c>
      <c r="F124" s="62"/>
      <c r="H124" s="1"/>
    </row>
    <row r="125" spans="2:8" x14ac:dyDescent="0.25">
      <c r="B125" s="54" t="s">
        <v>430</v>
      </c>
      <c r="C125" s="116">
        <v>232825141</v>
      </c>
      <c r="D125" s="116">
        <v>177559364</v>
      </c>
      <c r="F125" s="62"/>
      <c r="H125" s="1"/>
    </row>
    <row r="126" spans="2:8" x14ac:dyDescent="0.25">
      <c r="B126" s="54" t="s">
        <v>462</v>
      </c>
      <c r="C126" s="116">
        <v>113378450</v>
      </c>
      <c r="D126" s="116">
        <v>109443951</v>
      </c>
      <c r="F126" s="62"/>
      <c r="H126" s="1"/>
    </row>
    <row r="127" spans="2:8" x14ac:dyDescent="0.25">
      <c r="B127" s="103" t="s">
        <v>210</v>
      </c>
      <c r="C127" s="114">
        <f>SUM(C124:C126)</f>
        <v>1159873431</v>
      </c>
      <c r="D127" s="114">
        <f>SUM(D124:D126)</f>
        <v>1071471035</v>
      </c>
      <c r="F127" s="62"/>
      <c r="H127" s="1"/>
    </row>
    <row r="129" spans="2:8" x14ac:dyDescent="0.25">
      <c r="B129" s="95" t="s">
        <v>535</v>
      </c>
      <c r="C129" s="95"/>
      <c r="D129" s="95"/>
      <c r="E129" s="95"/>
      <c r="F129" s="95"/>
      <c r="G129" s="95"/>
      <c r="H129" s="95"/>
    </row>
    <row r="131" spans="2:8" x14ac:dyDescent="0.25">
      <c r="B131" s="430" t="s">
        <v>571</v>
      </c>
      <c r="C131" s="430"/>
      <c r="D131" s="430"/>
      <c r="E131" s="430"/>
      <c r="F131" s="430"/>
      <c r="G131" s="430"/>
      <c r="H131" s="430"/>
    </row>
    <row r="133" spans="2:8" x14ac:dyDescent="0.25">
      <c r="B133" s="99" t="s">
        <v>176</v>
      </c>
      <c r="C133" s="214">
        <f>+C123</f>
        <v>45473</v>
      </c>
      <c r="D133" s="214">
        <f>+D123</f>
        <v>45291</v>
      </c>
    </row>
    <row r="134" spans="2:8" x14ac:dyDescent="0.25">
      <c r="B134" s="234" t="s">
        <v>502</v>
      </c>
      <c r="C134" s="413"/>
      <c r="D134" s="235"/>
    </row>
    <row r="135" spans="2:8" x14ac:dyDescent="0.25">
      <c r="B135" s="61" t="s">
        <v>648</v>
      </c>
      <c r="C135" s="414">
        <v>701626.36</v>
      </c>
      <c r="D135" s="238">
        <v>1501856.97</v>
      </c>
    </row>
    <row r="136" spans="2:8" x14ac:dyDescent="0.25">
      <c r="B136" s="61" t="s">
        <v>441</v>
      </c>
      <c r="C136" s="414">
        <v>0</v>
      </c>
      <c r="D136" s="238">
        <v>0</v>
      </c>
    </row>
    <row r="137" spans="2:8" x14ac:dyDescent="0.25">
      <c r="B137" s="61" t="s">
        <v>513</v>
      </c>
      <c r="C137" s="414">
        <v>13263.62</v>
      </c>
      <c r="D137" s="238">
        <v>17569.669999999998</v>
      </c>
    </row>
    <row r="138" spans="2:8" x14ac:dyDescent="0.25">
      <c r="B138" s="61"/>
      <c r="C138" s="414"/>
      <c r="D138" s="238"/>
    </row>
    <row r="139" spans="2:8" x14ac:dyDescent="0.25">
      <c r="B139" s="239" t="s">
        <v>494</v>
      </c>
      <c r="C139" s="415">
        <v>7543.01</v>
      </c>
      <c r="D139" s="240">
        <v>7283.62</v>
      </c>
    </row>
    <row r="140" spans="2:8" x14ac:dyDescent="0.25">
      <c r="B140" s="241" t="s">
        <v>501</v>
      </c>
      <c r="C140" s="237">
        <f>+SUM(C135:C138)*C139</f>
        <v>5392422268.0397997</v>
      </c>
      <c r="D140" s="237">
        <f>+SUM(D135:D138)*D139</f>
        <v>11066926263.636799</v>
      </c>
    </row>
    <row r="141" spans="2:8" x14ac:dyDescent="0.25">
      <c r="B141" s="242"/>
      <c r="C141" s="236"/>
      <c r="D141" s="233"/>
    </row>
    <row r="142" spans="2:8" x14ac:dyDescent="0.25">
      <c r="B142" s="200" t="s">
        <v>503</v>
      </c>
      <c r="C142" s="117">
        <f>+C140</f>
        <v>5392422268.0397997</v>
      </c>
      <c r="D142" s="117">
        <f>+D140</f>
        <v>11066926263.636799</v>
      </c>
    </row>
  </sheetData>
  <sortState xmlns:xlrd2="http://schemas.microsoft.com/office/spreadsheetml/2017/richdata2" ref="B114:D119">
    <sortCondition descending="1" ref="C114:C119"/>
  </sortState>
  <mergeCells count="19">
    <mergeCell ref="C14:C15"/>
    <mergeCell ref="D14:D15"/>
    <mergeCell ref="B34:B35"/>
    <mergeCell ref="B2:H2"/>
    <mergeCell ref="B112:D112"/>
    <mergeCell ref="B97:H97"/>
    <mergeCell ref="B85:H85"/>
    <mergeCell ref="B3:H3"/>
    <mergeCell ref="B5:H5"/>
    <mergeCell ref="B7:H7"/>
    <mergeCell ref="B43:H44"/>
    <mergeCell ref="B12:H12"/>
    <mergeCell ref="B32:H32"/>
    <mergeCell ref="B14:B15"/>
    <mergeCell ref="B122:D122"/>
    <mergeCell ref="B131:H131"/>
    <mergeCell ref="B110:H110"/>
    <mergeCell ref="B107:H107"/>
    <mergeCell ref="B104:H105"/>
  </mergeCells>
  <hyperlinks>
    <hyperlink ref="A1" location="ÍNDICE!A1" display="Indice" xr:uid="{633A7F9E-5445-4137-867C-DC684C628620}"/>
  </hyperlinks>
  <pageMargins left="0.7" right="0.7" top="0.75" bottom="0.75" header="0.3" footer="0.3"/>
  <pageSetup scale="49" fitToHeight="0" orientation="portrait" r:id="rId1"/>
  <ignoredErrors>
    <ignoredError sqref="C59:D59 D76 C81:D81" formulaRange="1"/>
    <ignoredError sqref="E35:F35 F15" formula="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6D1AFB-A05D-4879-93BF-C5C9A38148D2}">
  <sheetPr>
    <pageSetUpPr fitToPage="1"/>
  </sheetPr>
  <dimension ref="A1:G51"/>
  <sheetViews>
    <sheetView showGridLines="0" topLeftCell="A36" zoomScaleNormal="100" workbookViewId="0">
      <selection activeCell="A43" sqref="A43"/>
    </sheetView>
  </sheetViews>
  <sheetFormatPr baseColWidth="10" defaultColWidth="11.42578125" defaultRowHeight="15" x14ac:dyDescent="0.25"/>
  <cols>
    <col min="1" max="1" width="7.140625" style="1" bestFit="1" customWidth="1"/>
    <col min="2" max="2" width="17.7109375" style="1" customWidth="1"/>
    <col min="3" max="3" width="26.140625" style="1" customWidth="1"/>
    <col min="4" max="4" width="16.85546875" style="1" bestFit="1" customWidth="1"/>
    <col min="5" max="5" width="22.140625" style="1" bestFit="1" customWidth="1"/>
    <col min="6" max="6" width="11.140625" style="1" bestFit="1" customWidth="1"/>
    <col min="7" max="7" width="14" style="1" customWidth="1"/>
    <col min="8" max="8" width="15.42578125" style="1" customWidth="1"/>
    <col min="9" max="9" width="15.85546875" style="1" customWidth="1"/>
    <col min="10" max="10" width="2.85546875" style="1" customWidth="1"/>
    <col min="11" max="11" width="18.28515625" style="1" bestFit="1" customWidth="1"/>
    <col min="12" max="16384" width="11.42578125" style="1"/>
  </cols>
  <sheetData>
    <row r="1" spans="1:7" x14ac:dyDescent="0.25">
      <c r="A1" s="2" t="s">
        <v>429</v>
      </c>
    </row>
    <row r="2" spans="1:7" x14ac:dyDescent="0.25">
      <c r="B2" s="435" t="s">
        <v>90</v>
      </c>
      <c r="C2" s="435"/>
      <c r="D2" s="435"/>
      <c r="E2" s="435"/>
      <c r="F2" s="435"/>
      <c r="G2" s="435"/>
    </row>
    <row r="3" spans="1:7" x14ac:dyDescent="0.25">
      <c r="B3" s="473" t="str">
        <f>+'07'!B3</f>
        <v>Notas a los Estados Contables al 30 de junio de 2024</v>
      </c>
      <c r="C3" s="473"/>
      <c r="D3" s="473"/>
      <c r="E3" s="473"/>
      <c r="F3" s="473"/>
      <c r="G3" s="473"/>
    </row>
    <row r="4" spans="1:7" x14ac:dyDescent="0.25">
      <c r="B4" s="91"/>
      <c r="C4" s="91"/>
      <c r="D4" s="91"/>
      <c r="E4" s="91"/>
      <c r="F4" s="91"/>
      <c r="G4" s="91"/>
    </row>
    <row r="5" spans="1:7" x14ac:dyDescent="0.25">
      <c r="B5" s="436" t="s">
        <v>191</v>
      </c>
      <c r="C5" s="436"/>
      <c r="D5" s="436"/>
      <c r="E5" s="436"/>
      <c r="F5" s="436"/>
      <c r="G5" s="436"/>
    </row>
    <row r="7" spans="1:7" x14ac:dyDescent="0.25">
      <c r="B7" s="47" t="s">
        <v>564</v>
      </c>
    </row>
    <row r="8" spans="1:7" x14ac:dyDescent="0.25">
      <c r="B8" s="47"/>
    </row>
    <row r="9" spans="1:7" x14ac:dyDescent="0.25">
      <c r="B9" s="138">
        <f>+'07'!C46</f>
        <v>45473</v>
      </c>
    </row>
    <row r="10" spans="1:7" ht="30" x14ac:dyDescent="0.25">
      <c r="B10" s="139" t="s">
        <v>218</v>
      </c>
      <c r="C10" s="48" t="s">
        <v>219</v>
      </c>
      <c r="D10" s="48" t="s">
        <v>220</v>
      </c>
      <c r="E10" s="48" t="s">
        <v>450</v>
      </c>
      <c r="F10" s="48" t="s">
        <v>222</v>
      </c>
      <c r="G10" s="48" t="s">
        <v>223</v>
      </c>
    </row>
    <row r="11" spans="1:7" x14ac:dyDescent="0.25">
      <c r="B11" s="140">
        <v>45348</v>
      </c>
      <c r="C11" s="141" t="s">
        <v>593</v>
      </c>
      <c r="D11" s="141" t="s">
        <v>516</v>
      </c>
      <c r="E11" s="142">
        <v>2309684224</v>
      </c>
      <c r="F11" s="144">
        <f>+G11-B11</f>
        <v>360</v>
      </c>
      <c r="G11" s="140">
        <v>45708</v>
      </c>
    </row>
    <row r="12" spans="1:7" x14ac:dyDescent="0.25">
      <c r="B12" s="143">
        <v>45464</v>
      </c>
      <c r="C12" s="144" t="s">
        <v>579</v>
      </c>
      <c r="D12" s="144" t="s">
        <v>516</v>
      </c>
      <c r="E12" s="145">
        <v>10284565331</v>
      </c>
      <c r="F12" s="144">
        <f t="shared" ref="F12:F17" si="0">+G12-B12</f>
        <v>14</v>
      </c>
      <c r="G12" s="143">
        <v>45478</v>
      </c>
    </row>
    <row r="13" spans="1:7" x14ac:dyDescent="0.25">
      <c r="B13" s="143">
        <v>45467</v>
      </c>
      <c r="C13" s="144" t="s">
        <v>514</v>
      </c>
      <c r="D13" s="144" t="s">
        <v>516</v>
      </c>
      <c r="E13" s="145">
        <v>10053858828</v>
      </c>
      <c r="F13" s="144">
        <f t="shared" si="0"/>
        <v>14</v>
      </c>
      <c r="G13" s="143">
        <v>45481</v>
      </c>
    </row>
    <row r="14" spans="1:7" x14ac:dyDescent="0.25">
      <c r="B14" s="143">
        <v>45467</v>
      </c>
      <c r="C14" s="144" t="s">
        <v>579</v>
      </c>
      <c r="D14" s="144" t="s">
        <v>516</v>
      </c>
      <c r="E14" s="145">
        <v>10292654556</v>
      </c>
      <c r="F14" s="144">
        <f t="shared" si="0"/>
        <v>14</v>
      </c>
      <c r="G14" s="143">
        <v>45481</v>
      </c>
    </row>
    <row r="15" spans="1:7" x14ac:dyDescent="0.25">
      <c r="B15" s="143">
        <v>45468</v>
      </c>
      <c r="C15" s="144" t="s">
        <v>515</v>
      </c>
      <c r="D15" s="144" t="s">
        <v>516</v>
      </c>
      <c r="E15" s="145">
        <v>10259618106</v>
      </c>
      <c r="F15" s="144">
        <f t="shared" si="0"/>
        <v>7</v>
      </c>
      <c r="G15" s="143">
        <v>45475</v>
      </c>
    </row>
    <row r="16" spans="1:7" x14ac:dyDescent="0.25">
      <c r="B16" s="143">
        <v>45468</v>
      </c>
      <c r="C16" s="144" t="s">
        <v>514</v>
      </c>
      <c r="D16" s="144" t="s">
        <v>516</v>
      </c>
      <c r="E16" s="145">
        <v>10038461405</v>
      </c>
      <c r="F16" s="144">
        <f t="shared" si="0"/>
        <v>7</v>
      </c>
      <c r="G16" s="143">
        <v>45475</v>
      </c>
    </row>
    <row r="17" spans="2:7" x14ac:dyDescent="0.25">
      <c r="B17" s="143">
        <v>45469</v>
      </c>
      <c r="C17" s="144" t="s">
        <v>515</v>
      </c>
      <c r="D17" s="144" t="s">
        <v>516</v>
      </c>
      <c r="E17" s="145">
        <v>10261794521</v>
      </c>
      <c r="F17" s="144">
        <f t="shared" si="0"/>
        <v>7</v>
      </c>
      <c r="G17" s="143">
        <v>45476</v>
      </c>
    </row>
    <row r="18" spans="2:7" x14ac:dyDescent="0.25">
      <c r="B18" s="108" t="s">
        <v>574</v>
      </c>
      <c r="C18" s="149"/>
      <c r="D18" s="150"/>
      <c r="E18" s="117">
        <f>SUM(E11:E17)</f>
        <v>63500636971</v>
      </c>
      <c r="F18" s="103"/>
      <c r="G18" s="150"/>
    </row>
    <row r="19" spans="2:7" ht="6" customHeight="1" x14ac:dyDescent="0.25">
      <c r="B19" s="151"/>
      <c r="C19" s="152"/>
      <c r="D19" s="152"/>
      <c r="E19" s="153"/>
      <c r="F19" s="152"/>
      <c r="G19" s="151"/>
    </row>
    <row r="20" spans="2:7" x14ac:dyDescent="0.25">
      <c r="B20" s="140">
        <v>45464</v>
      </c>
      <c r="C20" s="141" t="s">
        <v>517</v>
      </c>
      <c r="D20" s="141" t="s">
        <v>197</v>
      </c>
      <c r="E20" s="154">
        <v>1002837.5299999999</v>
      </c>
      <c r="F20" s="141">
        <f t="shared" ref="F20:F24" si="1">+G20-B20</f>
        <v>14</v>
      </c>
      <c r="G20" s="140">
        <v>45478</v>
      </c>
    </row>
    <row r="21" spans="2:7" x14ac:dyDescent="0.25">
      <c r="B21" s="143">
        <v>45467</v>
      </c>
      <c r="C21" s="144" t="s">
        <v>518</v>
      </c>
      <c r="D21" s="144" t="s">
        <v>197</v>
      </c>
      <c r="E21" s="155">
        <v>1007352.1599999999</v>
      </c>
      <c r="F21" s="144">
        <f t="shared" si="1"/>
        <v>14</v>
      </c>
      <c r="G21" s="143">
        <v>45481</v>
      </c>
    </row>
    <row r="22" spans="2:7" x14ac:dyDescent="0.25">
      <c r="B22" s="143">
        <v>45468</v>
      </c>
      <c r="C22" s="144" t="s">
        <v>518</v>
      </c>
      <c r="D22" s="144" t="s">
        <v>197</v>
      </c>
      <c r="E22" s="155">
        <v>1006621.4</v>
      </c>
      <c r="F22" s="144">
        <f t="shared" si="1"/>
        <v>7</v>
      </c>
      <c r="G22" s="143">
        <v>45475</v>
      </c>
    </row>
    <row r="23" spans="2:7" x14ac:dyDescent="0.25">
      <c r="B23" s="143">
        <v>45469</v>
      </c>
      <c r="C23" s="144" t="s">
        <v>517</v>
      </c>
      <c r="D23" s="144" t="s">
        <v>197</v>
      </c>
      <c r="E23" s="155">
        <v>1002590.53</v>
      </c>
      <c r="F23" s="144">
        <f t="shared" si="1"/>
        <v>7</v>
      </c>
      <c r="G23" s="143">
        <v>45476</v>
      </c>
    </row>
    <row r="24" spans="2:7" x14ac:dyDescent="0.25">
      <c r="B24" s="146">
        <v>45470</v>
      </c>
      <c r="C24" s="147" t="s">
        <v>517</v>
      </c>
      <c r="D24" s="147" t="s">
        <v>197</v>
      </c>
      <c r="E24" s="156">
        <v>1002713.9199999999</v>
      </c>
      <c r="F24" s="147">
        <f t="shared" si="1"/>
        <v>7</v>
      </c>
      <c r="G24" s="146">
        <v>45477</v>
      </c>
    </row>
    <row r="25" spans="2:7" x14ac:dyDescent="0.25">
      <c r="B25" s="108" t="s">
        <v>493</v>
      </c>
      <c r="C25" s="149"/>
      <c r="D25" s="150"/>
      <c r="E25" s="157">
        <f>SUM(E20:E24)</f>
        <v>5022115.54</v>
      </c>
      <c r="F25" s="103"/>
      <c r="G25" s="150"/>
    </row>
    <row r="26" spans="2:7" x14ac:dyDescent="0.25">
      <c r="B26" s="103" t="s">
        <v>494</v>
      </c>
      <c r="C26" s="158"/>
      <c r="D26" s="158"/>
      <c r="E26" s="159">
        <f>+_xlfn.XLOOKUP(D29,'07'!$C$8:$E$8,'07'!$C$10:$E$10)</f>
        <v>7543.01</v>
      </c>
      <c r="F26" s="160"/>
      <c r="G26" s="161"/>
    </row>
    <row r="27" spans="2:7" ht="6" customHeight="1" x14ac:dyDescent="0.25">
      <c r="B27" s="47"/>
      <c r="C27" s="47"/>
      <c r="D27" s="47"/>
      <c r="E27" s="162"/>
      <c r="F27" s="47"/>
      <c r="G27" s="47"/>
    </row>
    <row r="28" spans="2:7" x14ac:dyDescent="0.25">
      <c r="B28" s="103" t="s">
        <v>493</v>
      </c>
      <c r="C28" s="149"/>
      <c r="D28" s="163"/>
      <c r="E28" s="117">
        <f>+E25*E26</f>
        <v>37881867739.375404</v>
      </c>
      <c r="F28" s="103"/>
      <c r="G28" s="150"/>
    </row>
    <row r="29" spans="2:7" x14ac:dyDescent="0.25">
      <c r="B29" s="103" t="s">
        <v>495</v>
      </c>
      <c r="C29" s="149"/>
      <c r="D29" s="163">
        <f>+B9</f>
        <v>45473</v>
      </c>
      <c r="E29" s="117">
        <f>+E18+E28</f>
        <v>101382504710.3754</v>
      </c>
      <c r="F29" s="103"/>
      <c r="G29" s="150"/>
    </row>
    <row r="30" spans="2:7" x14ac:dyDescent="0.25">
      <c r="B30" s="47"/>
      <c r="C30" s="47"/>
      <c r="D30" s="138"/>
      <c r="E30" s="164"/>
      <c r="F30" s="47"/>
      <c r="G30" s="47"/>
    </row>
    <row r="31" spans="2:7" x14ac:dyDescent="0.25">
      <c r="B31" s="138">
        <f>+'07'!D46</f>
        <v>45291</v>
      </c>
      <c r="F31" s="62"/>
    </row>
    <row r="32" spans="2:7" ht="30" x14ac:dyDescent="0.25">
      <c r="B32" s="139" t="s">
        <v>218</v>
      </c>
      <c r="C32" s="48" t="s">
        <v>219</v>
      </c>
      <c r="D32" s="48" t="s">
        <v>220</v>
      </c>
      <c r="E32" s="48" t="s">
        <v>221</v>
      </c>
      <c r="F32" s="48" t="s">
        <v>222</v>
      </c>
      <c r="G32" s="165" t="s">
        <v>223</v>
      </c>
    </row>
    <row r="33" spans="2:7" x14ac:dyDescent="0.25">
      <c r="B33" s="140">
        <v>45278</v>
      </c>
      <c r="C33" s="141" t="s">
        <v>579</v>
      </c>
      <c r="D33" s="141" t="s">
        <v>516</v>
      </c>
      <c r="E33" s="142">
        <v>10294232221</v>
      </c>
      <c r="F33" s="141">
        <v>21</v>
      </c>
      <c r="G33" s="140">
        <v>45299</v>
      </c>
    </row>
    <row r="34" spans="2:7" x14ac:dyDescent="0.25">
      <c r="B34" s="143">
        <v>45282</v>
      </c>
      <c r="C34" s="144" t="s">
        <v>579</v>
      </c>
      <c r="D34" s="144" t="s">
        <v>516</v>
      </c>
      <c r="E34" s="145">
        <v>10291376331</v>
      </c>
      <c r="F34" s="144">
        <v>14</v>
      </c>
      <c r="G34" s="143">
        <v>45296</v>
      </c>
    </row>
    <row r="35" spans="2:7" x14ac:dyDescent="0.25">
      <c r="B35" s="143">
        <v>45286</v>
      </c>
      <c r="C35" s="144" t="s">
        <v>515</v>
      </c>
      <c r="D35" s="144" t="s">
        <v>516</v>
      </c>
      <c r="E35" s="145">
        <v>10278071474</v>
      </c>
      <c r="F35" s="144">
        <v>14</v>
      </c>
      <c r="G35" s="143">
        <v>45300</v>
      </c>
    </row>
    <row r="36" spans="2:7" x14ac:dyDescent="0.25">
      <c r="B36" s="143">
        <v>45281</v>
      </c>
      <c r="C36" s="144" t="s">
        <v>515</v>
      </c>
      <c r="D36" s="144" t="s">
        <v>516</v>
      </c>
      <c r="E36" s="145">
        <v>10267052958</v>
      </c>
      <c r="F36" s="144">
        <v>14</v>
      </c>
      <c r="G36" s="143">
        <v>45295</v>
      </c>
    </row>
    <row r="37" spans="2:7" x14ac:dyDescent="0.25">
      <c r="B37" s="143">
        <v>45287</v>
      </c>
      <c r="C37" s="144" t="s">
        <v>515</v>
      </c>
      <c r="D37" s="144" t="s">
        <v>516</v>
      </c>
      <c r="E37" s="145">
        <v>10266511215</v>
      </c>
      <c r="F37" s="144">
        <v>7</v>
      </c>
      <c r="G37" s="143">
        <v>45294</v>
      </c>
    </row>
    <row r="38" spans="2:7" x14ac:dyDescent="0.25">
      <c r="B38" s="143">
        <v>45286</v>
      </c>
      <c r="C38" s="144" t="s">
        <v>514</v>
      </c>
      <c r="D38" s="144" t="s">
        <v>516</v>
      </c>
      <c r="E38" s="145">
        <v>10043554012</v>
      </c>
      <c r="F38" s="144">
        <v>14</v>
      </c>
      <c r="G38" s="143">
        <v>45300</v>
      </c>
    </row>
    <row r="39" spans="2:7" x14ac:dyDescent="0.25">
      <c r="B39" s="146">
        <v>45278</v>
      </c>
      <c r="C39" s="147" t="s">
        <v>514</v>
      </c>
      <c r="D39" s="147" t="s">
        <v>516</v>
      </c>
      <c r="E39" s="148">
        <v>10034520548</v>
      </c>
      <c r="F39" s="147">
        <v>21</v>
      </c>
      <c r="G39" s="146">
        <v>45299</v>
      </c>
    </row>
    <row r="40" spans="2:7" x14ac:dyDescent="0.25">
      <c r="B40" s="108" t="s">
        <v>574</v>
      </c>
      <c r="C40" s="149"/>
      <c r="D40" s="163"/>
      <c r="E40" s="117">
        <f>SUM(E33:E39)</f>
        <v>71475318759</v>
      </c>
      <c r="F40" s="103"/>
      <c r="G40" s="16"/>
    </row>
    <row r="41" spans="2:7" ht="5.25" customHeight="1" x14ac:dyDescent="0.25"/>
    <row r="42" spans="2:7" x14ac:dyDescent="0.25">
      <c r="B42" s="140">
        <v>45278</v>
      </c>
      <c r="C42" s="141" t="s">
        <v>518</v>
      </c>
      <c r="D42" s="141" t="s">
        <v>197</v>
      </c>
      <c r="E42" s="154">
        <v>1008414.68</v>
      </c>
      <c r="F42" s="141">
        <v>14</v>
      </c>
      <c r="G42" s="140">
        <v>45299</v>
      </c>
    </row>
    <row r="43" spans="2:7" x14ac:dyDescent="0.25">
      <c r="B43" s="143">
        <v>45286</v>
      </c>
      <c r="C43" s="144" t="s">
        <v>518</v>
      </c>
      <c r="D43" s="144" t="s">
        <v>197</v>
      </c>
      <c r="E43" s="155">
        <v>1008260.92</v>
      </c>
      <c r="F43" s="144">
        <v>7</v>
      </c>
      <c r="G43" s="143">
        <v>45300</v>
      </c>
    </row>
    <row r="44" spans="2:7" x14ac:dyDescent="0.25">
      <c r="B44" s="143">
        <v>45282</v>
      </c>
      <c r="C44" s="144" t="s">
        <v>517</v>
      </c>
      <c r="D44" s="144" t="s">
        <v>197</v>
      </c>
      <c r="E44" s="155">
        <v>1003605.51</v>
      </c>
      <c r="F44" s="144">
        <v>7</v>
      </c>
      <c r="G44" s="143">
        <v>45296</v>
      </c>
    </row>
    <row r="45" spans="2:7" x14ac:dyDescent="0.25">
      <c r="B45" s="143">
        <v>45281</v>
      </c>
      <c r="C45" s="144" t="s">
        <v>517</v>
      </c>
      <c r="D45" s="144" t="s">
        <v>197</v>
      </c>
      <c r="E45" s="155">
        <v>1003481.91</v>
      </c>
      <c r="F45" s="144">
        <v>17</v>
      </c>
      <c r="G45" s="143">
        <v>45295</v>
      </c>
    </row>
    <row r="46" spans="2:7" x14ac:dyDescent="0.25">
      <c r="B46" s="146">
        <v>45287</v>
      </c>
      <c r="C46" s="147" t="s">
        <v>517</v>
      </c>
      <c r="D46" s="147" t="s">
        <v>197</v>
      </c>
      <c r="E46" s="156">
        <v>1002974.75</v>
      </c>
      <c r="F46" s="147">
        <v>7</v>
      </c>
      <c r="G46" s="146">
        <v>45294</v>
      </c>
    </row>
    <row r="47" spans="2:7" x14ac:dyDescent="0.25">
      <c r="B47" s="108" t="s">
        <v>493</v>
      </c>
      <c r="C47" s="149"/>
      <c r="D47" s="150"/>
      <c r="E47" s="157">
        <f>SUM(E42:E46)</f>
        <v>5026737.7700000005</v>
      </c>
      <c r="F47" s="103"/>
      <c r="G47" s="150"/>
    </row>
    <row r="48" spans="2:7" x14ac:dyDescent="0.25">
      <c r="B48" s="103" t="s">
        <v>494</v>
      </c>
      <c r="C48" s="158"/>
      <c r="D48" s="158"/>
      <c r="E48" s="159">
        <f>+_xlfn.XLOOKUP(D51,'07'!$C$8:$E$8,'07'!$C$10:$E$10)</f>
        <v>7283.62</v>
      </c>
      <c r="F48" s="160"/>
      <c r="G48" s="161"/>
    </row>
    <row r="49" spans="2:7" x14ac:dyDescent="0.25">
      <c r="B49" s="47"/>
      <c r="C49" s="47"/>
      <c r="D49" s="47"/>
      <c r="E49" s="162"/>
      <c r="F49" s="47"/>
      <c r="G49" s="47"/>
    </row>
    <row r="50" spans="2:7" x14ac:dyDescent="0.25">
      <c r="B50" s="103" t="s">
        <v>493</v>
      </c>
      <c r="C50" s="149"/>
      <c r="D50" s="163"/>
      <c r="E50" s="117">
        <f>+E47*E48+1</f>
        <v>36612847757.3274</v>
      </c>
      <c r="F50" s="103"/>
      <c r="G50" s="150"/>
    </row>
    <row r="51" spans="2:7" x14ac:dyDescent="0.25">
      <c r="B51" s="103" t="s">
        <v>495</v>
      </c>
      <c r="C51" s="149"/>
      <c r="D51" s="163">
        <f>+B31</f>
        <v>45291</v>
      </c>
      <c r="E51" s="117">
        <f>+E40+E50</f>
        <v>108088166516.32739</v>
      </c>
      <c r="F51" s="103"/>
      <c r="G51" s="150"/>
    </row>
  </sheetData>
  <sortState xmlns:xlrd2="http://schemas.microsoft.com/office/spreadsheetml/2017/richdata2" ref="B42:G46">
    <sortCondition descending="1" ref="E42:E46"/>
  </sortState>
  <mergeCells count="3">
    <mergeCell ref="B2:G2"/>
    <mergeCell ref="B3:G3"/>
    <mergeCell ref="B5:G5"/>
  </mergeCells>
  <hyperlinks>
    <hyperlink ref="A1" location="ÍNDICE!A1" display="Indice" xr:uid="{922A1DE6-245A-402C-AA39-A8518179A665}"/>
  </hyperlinks>
  <pageMargins left="0.7" right="0.7" top="0.75" bottom="0.75" header="0.3" footer="0.3"/>
  <pageSetup fitToHeight="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8CE5F8-41CF-46EF-B945-6312A873BA11}">
  <sheetPr>
    <pageSetUpPr fitToPage="1"/>
  </sheetPr>
  <dimension ref="A1:H95"/>
  <sheetViews>
    <sheetView showGridLines="0" topLeftCell="A78" zoomScaleNormal="100" workbookViewId="0">
      <selection activeCell="B108" sqref="B108"/>
    </sheetView>
  </sheetViews>
  <sheetFormatPr baseColWidth="10" defaultColWidth="11.42578125" defaultRowHeight="15" x14ac:dyDescent="0.25"/>
  <cols>
    <col min="1" max="1" width="7.140625" style="1" bestFit="1" customWidth="1"/>
    <col min="2" max="2" width="40.28515625" style="1" customWidth="1"/>
    <col min="3" max="3" width="27.140625" style="1" bestFit="1" customWidth="1"/>
    <col min="4" max="4" width="22.140625" style="1" bestFit="1" customWidth="1"/>
    <col min="5" max="5" width="23.42578125" style="1" bestFit="1" customWidth="1"/>
    <col min="6" max="6" width="22.140625" style="1" bestFit="1" customWidth="1"/>
    <col min="7" max="7" width="17.7109375" style="1" bestFit="1" customWidth="1"/>
    <col min="8" max="9" width="17.140625" style="1" customWidth="1"/>
    <col min="10" max="10" width="2.85546875" style="1" customWidth="1"/>
    <col min="11" max="11" width="17" style="1" bestFit="1" customWidth="1"/>
    <col min="12" max="16384" width="11.42578125" style="1"/>
  </cols>
  <sheetData>
    <row r="1" spans="1:8" x14ac:dyDescent="0.25">
      <c r="A1" s="2" t="s">
        <v>429</v>
      </c>
    </row>
    <row r="2" spans="1:8" x14ac:dyDescent="0.25">
      <c r="B2" s="435" t="s">
        <v>90</v>
      </c>
      <c r="C2" s="435"/>
      <c r="D2" s="435"/>
      <c r="E2" s="435"/>
      <c r="F2" s="435"/>
      <c r="G2" s="435"/>
      <c r="H2" s="435"/>
    </row>
    <row r="3" spans="1:8" x14ac:dyDescent="0.25">
      <c r="B3" s="473" t="str">
        <f>+'08'!B3</f>
        <v>Notas a los Estados Contables al 30 de junio de 2024</v>
      </c>
      <c r="C3" s="473"/>
      <c r="D3" s="473"/>
      <c r="E3" s="473"/>
      <c r="F3" s="473"/>
      <c r="G3" s="473"/>
      <c r="H3" s="473"/>
    </row>
    <row r="4" spans="1:8" x14ac:dyDescent="0.25">
      <c r="B4" s="91"/>
      <c r="C4" s="91"/>
      <c r="D4" s="91"/>
      <c r="E4" s="91"/>
      <c r="F4" s="91"/>
      <c r="G4" s="91"/>
      <c r="H4" s="91"/>
    </row>
    <row r="5" spans="1:8" x14ac:dyDescent="0.25">
      <c r="B5" s="436" t="s">
        <v>191</v>
      </c>
      <c r="C5" s="436"/>
      <c r="D5" s="436"/>
      <c r="E5" s="436"/>
      <c r="F5" s="436"/>
      <c r="G5" s="436"/>
      <c r="H5" s="436"/>
    </row>
    <row r="7" spans="1:8" x14ac:dyDescent="0.25">
      <c r="B7" s="430" t="s">
        <v>536</v>
      </c>
      <c r="C7" s="430"/>
      <c r="D7" s="430"/>
      <c r="E7" s="430"/>
      <c r="F7" s="430"/>
      <c r="G7" s="430"/>
      <c r="H7" s="430"/>
    </row>
    <row r="9" spans="1:8" x14ac:dyDescent="0.25">
      <c r="B9" s="430" t="s">
        <v>559</v>
      </c>
      <c r="C9" s="430"/>
      <c r="D9" s="430"/>
      <c r="E9" s="430"/>
      <c r="F9" s="430"/>
      <c r="G9" s="430"/>
      <c r="H9" s="430"/>
    </row>
    <row r="11" spans="1:8" x14ac:dyDescent="0.25">
      <c r="B11" s="99" t="s">
        <v>147</v>
      </c>
      <c r="C11" s="100">
        <f>+'07'!C46</f>
        <v>45473</v>
      </c>
      <c r="D11" s="100">
        <f>+'07'!D46</f>
        <v>45291</v>
      </c>
    </row>
    <row r="12" spans="1:8" x14ac:dyDescent="0.25">
      <c r="B12" s="101" t="s">
        <v>491</v>
      </c>
      <c r="C12" s="102">
        <v>155559410</v>
      </c>
      <c r="D12" s="102">
        <v>153509558</v>
      </c>
    </row>
    <row r="13" spans="1:8" x14ac:dyDescent="0.25">
      <c r="B13" s="61" t="s">
        <v>492</v>
      </c>
      <c r="C13" s="12">
        <v>13200268</v>
      </c>
      <c r="D13" s="12">
        <v>52977629</v>
      </c>
    </row>
    <row r="14" spans="1:8" x14ac:dyDescent="0.25">
      <c r="B14" s="103" t="s">
        <v>71</v>
      </c>
      <c r="C14" s="104">
        <f>SUM(C12:C13)</f>
        <v>168759678</v>
      </c>
      <c r="D14" s="104">
        <f>SUM(D12:D13)</f>
        <v>206487187</v>
      </c>
    </row>
    <row r="16" spans="1:8" x14ac:dyDescent="0.25">
      <c r="B16" s="436" t="s">
        <v>560</v>
      </c>
      <c r="C16" s="436"/>
      <c r="D16" s="436"/>
      <c r="E16" s="436"/>
      <c r="F16" s="436"/>
      <c r="G16" s="436"/>
      <c r="H16" s="436"/>
    </row>
    <row r="18" spans="2:8" x14ac:dyDescent="0.25">
      <c r="B18" s="105" t="s">
        <v>147</v>
      </c>
      <c r="C18" s="100">
        <f>+C11</f>
        <v>45473</v>
      </c>
      <c r="D18" s="100">
        <f>+D11</f>
        <v>45291</v>
      </c>
    </row>
    <row r="19" spans="2:8" x14ac:dyDescent="0.25">
      <c r="B19" s="68" t="s">
        <v>224</v>
      </c>
      <c r="C19" s="106">
        <v>9636086434</v>
      </c>
      <c r="D19" s="106">
        <v>6400679820</v>
      </c>
    </row>
    <row r="20" spans="2:8" x14ac:dyDescent="0.25">
      <c r="B20" s="9" t="s">
        <v>469</v>
      </c>
      <c r="C20" s="107">
        <v>854220918</v>
      </c>
      <c r="D20" s="107">
        <v>669311411</v>
      </c>
    </row>
    <row r="21" spans="2:8" x14ac:dyDescent="0.25">
      <c r="B21" s="108" t="s">
        <v>71</v>
      </c>
      <c r="C21" s="104">
        <f>SUM(C19:C20)</f>
        <v>10490307352</v>
      </c>
      <c r="D21" s="104">
        <f>SUM(D19:D20)</f>
        <v>7069991231</v>
      </c>
    </row>
    <row r="23" spans="2:8" x14ac:dyDescent="0.25">
      <c r="B23" s="430" t="s">
        <v>561</v>
      </c>
      <c r="C23" s="430"/>
      <c r="D23" s="430"/>
      <c r="E23" s="430"/>
      <c r="F23" s="430"/>
      <c r="G23" s="430"/>
      <c r="H23" s="430"/>
    </row>
    <row r="25" spans="2:8" x14ac:dyDescent="0.25">
      <c r="B25" s="430" t="s">
        <v>562</v>
      </c>
      <c r="C25" s="430"/>
      <c r="D25" s="430"/>
      <c r="E25" s="430"/>
      <c r="F25" s="430"/>
      <c r="G25" s="430"/>
      <c r="H25" s="430"/>
    </row>
    <row r="27" spans="2:8" x14ac:dyDescent="0.25">
      <c r="B27" s="47" t="s">
        <v>96</v>
      </c>
    </row>
    <row r="28" spans="2:8" x14ac:dyDescent="0.25">
      <c r="B28" s="109" t="s">
        <v>147</v>
      </c>
      <c r="C28" s="110">
        <f>+C18</f>
        <v>45473</v>
      </c>
      <c r="D28" s="110">
        <f>+D18</f>
        <v>45291</v>
      </c>
    </row>
    <row r="29" spans="2:8" x14ac:dyDescent="0.25">
      <c r="B29" s="54" t="s">
        <v>336</v>
      </c>
      <c r="C29" s="111">
        <v>815715925</v>
      </c>
      <c r="D29" s="112">
        <v>349076752</v>
      </c>
    </row>
    <row r="30" spans="2:8" x14ac:dyDescent="0.25">
      <c r="B30" s="54" t="s">
        <v>546</v>
      </c>
      <c r="C30" s="111">
        <v>91336000</v>
      </c>
      <c r="D30" s="112">
        <v>0</v>
      </c>
    </row>
    <row r="31" spans="2:8" x14ac:dyDescent="0.25">
      <c r="B31" s="113" t="s">
        <v>227</v>
      </c>
      <c r="C31" s="111">
        <v>64194620</v>
      </c>
      <c r="D31" s="111">
        <v>68677047</v>
      </c>
    </row>
    <row r="32" spans="2:8" x14ac:dyDescent="0.25">
      <c r="B32" s="54" t="s">
        <v>226</v>
      </c>
      <c r="C32" s="111">
        <v>31161749</v>
      </c>
      <c r="D32" s="111">
        <v>25275713</v>
      </c>
    </row>
    <row r="33" spans="2:8" x14ac:dyDescent="0.25">
      <c r="B33" s="103" t="s">
        <v>210</v>
      </c>
      <c r="C33" s="114">
        <f>SUM(C29:C32)</f>
        <v>1002408294</v>
      </c>
      <c r="D33" s="114">
        <f>SUM(D29:D32)</f>
        <v>443029512</v>
      </c>
    </row>
    <row r="35" spans="2:8" x14ac:dyDescent="0.25">
      <c r="B35" s="115" t="s">
        <v>537</v>
      </c>
    </row>
    <row r="37" spans="2:8" x14ac:dyDescent="0.25">
      <c r="B37" s="48" t="s">
        <v>147</v>
      </c>
      <c r="C37" s="48" t="s">
        <v>230</v>
      </c>
      <c r="D37" s="48" t="s">
        <v>231</v>
      </c>
      <c r="E37" s="48" t="s">
        <v>232</v>
      </c>
      <c r="F37" s="48" t="s">
        <v>233</v>
      </c>
    </row>
    <row r="38" spans="2:8" x14ac:dyDescent="0.25">
      <c r="B38" s="68" t="s">
        <v>54</v>
      </c>
      <c r="C38" s="102">
        <v>37443000000</v>
      </c>
      <c r="D38" s="102">
        <v>2557000000</v>
      </c>
      <c r="E38" s="102">
        <v>0</v>
      </c>
      <c r="F38" s="102">
        <f>SUM(C38:E38)</f>
        <v>40000000000</v>
      </c>
    </row>
    <row r="39" spans="2:8" x14ac:dyDescent="0.25">
      <c r="B39" s="54" t="s">
        <v>234</v>
      </c>
      <c r="C39" s="116">
        <v>0</v>
      </c>
      <c r="D39" s="116">
        <v>0</v>
      </c>
      <c r="E39" s="116">
        <v>0</v>
      </c>
      <c r="F39" s="116">
        <f t="shared" ref="F39:F43" si="0">SUM(C39:E39)</f>
        <v>0</v>
      </c>
    </row>
    <row r="40" spans="2:8" x14ac:dyDescent="0.25">
      <c r="B40" s="54" t="s">
        <v>235</v>
      </c>
      <c r="C40" s="116">
        <v>2842036913</v>
      </c>
      <c r="D40" s="116">
        <v>535621539</v>
      </c>
      <c r="E40" s="116">
        <v>0</v>
      </c>
      <c r="F40" s="116">
        <f t="shared" si="0"/>
        <v>3377658452</v>
      </c>
    </row>
    <row r="41" spans="2:8" x14ac:dyDescent="0.25">
      <c r="B41" s="54" t="s">
        <v>538</v>
      </c>
      <c r="C41" s="116">
        <v>988500000</v>
      </c>
      <c r="D41" s="116">
        <v>0</v>
      </c>
      <c r="E41" s="116">
        <v>0</v>
      </c>
      <c r="F41" s="116">
        <f t="shared" si="0"/>
        <v>988500000</v>
      </c>
    </row>
    <row r="42" spans="2:8" x14ac:dyDescent="0.25">
      <c r="B42" s="54" t="s">
        <v>140</v>
      </c>
      <c r="C42" s="116">
        <v>0</v>
      </c>
      <c r="D42" s="116">
        <v>10712430777</v>
      </c>
      <c r="E42" s="116">
        <v>-10712430777</v>
      </c>
      <c r="F42" s="116">
        <f t="shared" si="0"/>
        <v>0</v>
      </c>
    </row>
    <row r="43" spans="2:8" x14ac:dyDescent="0.25">
      <c r="B43" s="9" t="s">
        <v>142</v>
      </c>
      <c r="C43" s="12">
        <v>10712430777</v>
      </c>
      <c r="D43" s="12">
        <v>7607604725</v>
      </c>
      <c r="E43" s="12">
        <v>-10712430777</v>
      </c>
      <c r="F43" s="12">
        <f t="shared" si="0"/>
        <v>7607604725</v>
      </c>
    </row>
    <row r="44" spans="2:8" x14ac:dyDescent="0.25">
      <c r="B44" s="51" t="s">
        <v>71</v>
      </c>
      <c r="C44" s="117">
        <f>SUM(C38:C43)</f>
        <v>51985967690</v>
      </c>
      <c r="D44" s="117">
        <f>SUM(D38:D43)</f>
        <v>21412657041</v>
      </c>
      <c r="E44" s="117">
        <f>SUM(E38:E43)</f>
        <v>-21424861554</v>
      </c>
      <c r="F44" s="117">
        <f>SUM(F38:F43)</f>
        <v>51973763177</v>
      </c>
    </row>
    <row r="46" spans="2:8" x14ac:dyDescent="0.25">
      <c r="B46" s="436" t="s">
        <v>563</v>
      </c>
      <c r="C46" s="436"/>
      <c r="D46" s="436"/>
      <c r="E46" s="436"/>
      <c r="F46" s="436"/>
      <c r="G46" s="436"/>
      <c r="H46" s="436"/>
    </row>
    <row r="48" spans="2:8" x14ac:dyDescent="0.25">
      <c r="B48" s="430" t="s">
        <v>541</v>
      </c>
      <c r="C48" s="430"/>
      <c r="D48" s="430"/>
      <c r="E48" s="430"/>
      <c r="F48" s="430"/>
      <c r="G48" s="430"/>
      <c r="H48" s="430"/>
    </row>
    <row r="49" spans="2:8" x14ac:dyDescent="0.25">
      <c r="B49" s="118" t="s">
        <v>147</v>
      </c>
      <c r="C49" s="119">
        <f>+'03'!D7</f>
        <v>45473</v>
      </c>
      <c r="D49" s="119">
        <f>+'03'!E7</f>
        <v>45107</v>
      </c>
    </row>
    <row r="50" spans="2:8" x14ac:dyDescent="0.25">
      <c r="B50" s="120" t="s">
        <v>649</v>
      </c>
      <c r="C50" s="121">
        <v>265600580</v>
      </c>
      <c r="D50" s="121">
        <v>0</v>
      </c>
    </row>
    <row r="51" spans="2:8" x14ac:dyDescent="0.25">
      <c r="B51" s="122" t="s">
        <v>520</v>
      </c>
      <c r="C51" s="121">
        <v>260821305</v>
      </c>
      <c r="D51" s="121">
        <v>248086867</v>
      </c>
    </row>
    <row r="52" spans="2:8" x14ac:dyDescent="0.25">
      <c r="B52" s="122" t="s">
        <v>236</v>
      </c>
      <c r="C52" s="121">
        <v>127531816</v>
      </c>
      <c r="D52" s="121">
        <v>152056415</v>
      </c>
    </row>
    <row r="53" spans="2:8" x14ac:dyDescent="0.25">
      <c r="B53" s="122" t="s">
        <v>519</v>
      </c>
      <c r="C53" s="121">
        <v>124441546</v>
      </c>
      <c r="D53" s="121">
        <v>10515073</v>
      </c>
    </row>
    <row r="54" spans="2:8" x14ac:dyDescent="0.25">
      <c r="B54" s="122" t="s">
        <v>155</v>
      </c>
      <c r="C54" s="121">
        <v>13190001</v>
      </c>
      <c r="D54" s="121">
        <v>91002365</v>
      </c>
    </row>
    <row r="55" spans="2:8" x14ac:dyDescent="0.25">
      <c r="B55" s="122" t="s">
        <v>237</v>
      </c>
      <c r="C55" s="121">
        <v>7622817</v>
      </c>
      <c r="D55" s="121">
        <v>11500000</v>
      </c>
    </row>
    <row r="56" spans="2:8" x14ac:dyDescent="0.25">
      <c r="B56" s="123" t="s">
        <v>71</v>
      </c>
      <c r="C56" s="124">
        <f>SUM(C50:C55)</f>
        <v>799208065</v>
      </c>
      <c r="D56" s="124">
        <f>SUM(D50:D55)</f>
        <v>513160720</v>
      </c>
    </row>
    <row r="58" spans="2:8" x14ac:dyDescent="0.25">
      <c r="B58" s="430" t="s">
        <v>542</v>
      </c>
      <c r="C58" s="430"/>
      <c r="D58" s="430"/>
      <c r="E58" s="430"/>
      <c r="F58" s="430"/>
      <c r="G58" s="430"/>
      <c r="H58" s="430"/>
    </row>
    <row r="60" spans="2:8" x14ac:dyDescent="0.25">
      <c r="B60" s="430" t="s">
        <v>150</v>
      </c>
      <c r="C60" s="430"/>
      <c r="D60" s="430"/>
      <c r="E60" s="430"/>
      <c r="F60" s="430"/>
      <c r="G60" s="430"/>
      <c r="H60" s="430"/>
    </row>
    <row r="61" spans="2:8" x14ac:dyDescent="0.25">
      <c r="B61" s="125" t="s">
        <v>147</v>
      </c>
      <c r="C61" s="126">
        <f>+C49</f>
        <v>45473</v>
      </c>
      <c r="D61" s="126">
        <f>+D49</f>
        <v>45107</v>
      </c>
    </row>
    <row r="62" spans="2:8" x14ac:dyDescent="0.25">
      <c r="B62" s="127" t="s">
        <v>239</v>
      </c>
      <c r="C62" s="128">
        <v>110492034</v>
      </c>
      <c r="D62" s="128">
        <v>8431094</v>
      </c>
    </row>
    <row r="63" spans="2:8" x14ac:dyDescent="0.25">
      <c r="B63" s="129" t="s">
        <v>150</v>
      </c>
      <c r="C63" s="121">
        <v>84514327</v>
      </c>
      <c r="D63" s="121">
        <v>64645620</v>
      </c>
    </row>
    <row r="64" spans="2:8" x14ac:dyDescent="0.25">
      <c r="B64" s="129" t="s">
        <v>238</v>
      </c>
      <c r="C64" s="121">
        <v>49229407</v>
      </c>
      <c r="D64" s="130">
        <v>27220736</v>
      </c>
    </row>
    <row r="65" spans="2:8" x14ac:dyDescent="0.25">
      <c r="B65" s="129" t="s">
        <v>243</v>
      </c>
      <c r="C65" s="121">
        <v>42465634</v>
      </c>
      <c r="D65" s="121">
        <v>30243866</v>
      </c>
    </row>
    <row r="66" spans="2:8" x14ac:dyDescent="0.25">
      <c r="B66" s="129" t="s">
        <v>496</v>
      </c>
      <c r="C66" s="121">
        <v>0</v>
      </c>
      <c r="D66" s="121">
        <v>2954464820</v>
      </c>
    </row>
    <row r="67" spans="2:8" x14ac:dyDescent="0.25">
      <c r="B67" s="131" t="s">
        <v>71</v>
      </c>
      <c r="C67" s="132">
        <f>SUM(C62:C66)</f>
        <v>286701402</v>
      </c>
      <c r="D67" s="132">
        <f>SUM(D62:D66)</f>
        <v>3085006136</v>
      </c>
    </row>
    <row r="69" spans="2:8" x14ac:dyDescent="0.25">
      <c r="B69" s="430" t="s">
        <v>151</v>
      </c>
      <c r="C69" s="430"/>
      <c r="D69" s="430"/>
      <c r="E69" s="430"/>
      <c r="F69" s="430"/>
      <c r="G69" s="430"/>
      <c r="H69" s="430"/>
    </row>
    <row r="70" spans="2:8" x14ac:dyDescent="0.25">
      <c r="B70" s="125" t="s">
        <v>147</v>
      </c>
      <c r="C70" s="133">
        <f>+C61</f>
        <v>45473</v>
      </c>
      <c r="D70" s="133">
        <f>+D61</f>
        <v>45107</v>
      </c>
    </row>
    <row r="71" spans="2:8" x14ac:dyDescent="0.25">
      <c r="B71" s="127" t="s">
        <v>240</v>
      </c>
      <c r="C71" s="128">
        <v>344163217</v>
      </c>
      <c r="D71" s="128">
        <v>478120510</v>
      </c>
    </row>
    <row r="72" spans="2:8" x14ac:dyDescent="0.25">
      <c r="B72" s="129" t="s">
        <v>241</v>
      </c>
      <c r="C72" s="121">
        <v>142577420</v>
      </c>
      <c r="D72" s="121">
        <v>18899873</v>
      </c>
    </row>
    <row r="73" spans="2:8" x14ac:dyDescent="0.25">
      <c r="B73" s="129" t="s">
        <v>427</v>
      </c>
      <c r="C73" s="121">
        <v>65175551</v>
      </c>
      <c r="D73" s="121">
        <v>64311834</v>
      </c>
    </row>
    <row r="74" spans="2:8" x14ac:dyDescent="0.25">
      <c r="B74" s="129" t="s">
        <v>242</v>
      </c>
      <c r="C74" s="121">
        <v>12656206</v>
      </c>
      <c r="D74" s="121">
        <v>16161292</v>
      </c>
    </row>
    <row r="75" spans="2:8" x14ac:dyDescent="0.25">
      <c r="B75" s="134" t="s">
        <v>71</v>
      </c>
      <c r="C75" s="132">
        <f>SUM(C71:C74)</f>
        <v>564572394</v>
      </c>
      <c r="D75" s="132">
        <f>SUM(D71:D74)</f>
        <v>577493509</v>
      </c>
    </row>
    <row r="77" spans="2:8" x14ac:dyDescent="0.25">
      <c r="B77" s="430" t="s">
        <v>152</v>
      </c>
      <c r="C77" s="430"/>
      <c r="D77" s="430"/>
      <c r="E77" s="430"/>
      <c r="F77" s="430"/>
      <c r="G77" s="430"/>
      <c r="H77" s="430"/>
    </row>
    <row r="78" spans="2:8" x14ac:dyDescent="0.25">
      <c r="B78" s="125" t="s">
        <v>147</v>
      </c>
      <c r="C78" s="133">
        <f>+C70</f>
        <v>45473</v>
      </c>
      <c r="D78" s="133">
        <f>+D70</f>
        <v>45107</v>
      </c>
    </row>
    <row r="79" spans="2:8" x14ac:dyDescent="0.25">
      <c r="B79" s="127" t="s">
        <v>245</v>
      </c>
      <c r="C79" s="128">
        <v>691294586</v>
      </c>
      <c r="D79" s="130">
        <v>493061142</v>
      </c>
    </row>
    <row r="80" spans="2:8" x14ac:dyDescent="0.25">
      <c r="B80" s="129" t="s">
        <v>246</v>
      </c>
      <c r="C80" s="121">
        <v>479049954</v>
      </c>
      <c r="D80" s="130">
        <v>274561899</v>
      </c>
    </row>
    <row r="81" spans="2:8" x14ac:dyDescent="0.25">
      <c r="B81" s="129" t="s">
        <v>244</v>
      </c>
      <c r="C81" s="121">
        <v>311856377</v>
      </c>
      <c r="D81" s="121">
        <v>398163037</v>
      </c>
    </row>
    <row r="82" spans="2:8" x14ac:dyDescent="0.25">
      <c r="B82" s="129" t="s">
        <v>428</v>
      </c>
      <c r="C82" s="121">
        <v>302936384</v>
      </c>
      <c r="D82" s="130">
        <v>246250564</v>
      </c>
    </row>
    <row r="83" spans="2:8" x14ac:dyDescent="0.25">
      <c r="B83" s="129" t="s">
        <v>498</v>
      </c>
      <c r="C83" s="121">
        <v>3916520</v>
      </c>
      <c r="D83" s="121">
        <v>10534919</v>
      </c>
    </row>
    <row r="84" spans="2:8" x14ac:dyDescent="0.25">
      <c r="B84" s="129" t="s">
        <v>423</v>
      </c>
      <c r="C84" s="121">
        <v>797500</v>
      </c>
      <c r="D84" s="121">
        <v>8500000</v>
      </c>
    </row>
    <row r="85" spans="2:8" x14ac:dyDescent="0.25">
      <c r="B85" s="129" t="s">
        <v>497</v>
      </c>
      <c r="C85" s="121">
        <v>727996</v>
      </c>
      <c r="D85" s="121">
        <v>672000</v>
      </c>
    </row>
    <row r="86" spans="2:8" x14ac:dyDescent="0.25">
      <c r="B86" s="134" t="s">
        <v>71</v>
      </c>
      <c r="C86" s="132">
        <f>SUM(C79:C85)</f>
        <v>1790579317</v>
      </c>
      <c r="D86" s="132">
        <f>SUM(D79:D85)</f>
        <v>1431743561</v>
      </c>
    </row>
    <row r="88" spans="2:8" x14ac:dyDescent="0.25">
      <c r="B88" s="430" t="s">
        <v>543</v>
      </c>
      <c r="C88" s="430"/>
      <c r="D88" s="430"/>
      <c r="E88" s="430"/>
      <c r="F88" s="430"/>
      <c r="G88" s="430"/>
      <c r="H88" s="430"/>
    </row>
    <row r="90" spans="2:8" x14ac:dyDescent="0.25">
      <c r="B90" s="47" t="s">
        <v>153</v>
      </c>
    </row>
    <row r="91" spans="2:8" x14ac:dyDescent="0.25">
      <c r="B91" s="118" t="s">
        <v>147</v>
      </c>
      <c r="C91" s="119">
        <f>+C78</f>
        <v>45473</v>
      </c>
      <c r="D91" s="135">
        <f>+D78</f>
        <v>45107</v>
      </c>
    </row>
    <row r="92" spans="2:8" x14ac:dyDescent="0.25">
      <c r="B92" s="101" t="s">
        <v>500</v>
      </c>
      <c r="C92" s="136">
        <v>865119</v>
      </c>
      <c r="D92" s="102">
        <v>1122594</v>
      </c>
    </row>
    <row r="93" spans="2:8" x14ac:dyDescent="0.25">
      <c r="B93" s="61" t="s">
        <v>499</v>
      </c>
      <c r="C93" s="137">
        <v>0</v>
      </c>
      <c r="D93" s="116">
        <v>27000000</v>
      </c>
    </row>
    <row r="94" spans="2:8" x14ac:dyDescent="0.25">
      <c r="B94" s="61" t="s">
        <v>247</v>
      </c>
      <c r="C94" s="137">
        <v>0</v>
      </c>
      <c r="D94" s="116">
        <v>16079866</v>
      </c>
    </row>
    <row r="95" spans="2:8" x14ac:dyDescent="0.25">
      <c r="B95" s="123" t="s">
        <v>71</v>
      </c>
      <c r="C95" s="124">
        <f>SUM(C92:C94)</f>
        <v>865119</v>
      </c>
      <c r="D95" s="124">
        <f>SUM(D92:D94)</f>
        <v>44202460</v>
      </c>
    </row>
  </sheetData>
  <sortState xmlns:xlrd2="http://schemas.microsoft.com/office/spreadsheetml/2017/richdata2" ref="B79:D85">
    <sortCondition descending="1" ref="C79:C85"/>
  </sortState>
  <mergeCells count="15">
    <mergeCell ref="B48:H48"/>
    <mergeCell ref="B25:H25"/>
    <mergeCell ref="B46:H46"/>
    <mergeCell ref="B88:H88"/>
    <mergeCell ref="B77:H77"/>
    <mergeCell ref="B69:H69"/>
    <mergeCell ref="B58:H58"/>
    <mergeCell ref="B60:H60"/>
    <mergeCell ref="B2:H2"/>
    <mergeCell ref="B3:H3"/>
    <mergeCell ref="B5:H5"/>
    <mergeCell ref="B23:H23"/>
    <mergeCell ref="B16:H16"/>
    <mergeCell ref="B7:H7"/>
    <mergeCell ref="B9:H9"/>
  </mergeCells>
  <hyperlinks>
    <hyperlink ref="A1" location="ÍNDICE!A1" display="Indice" xr:uid="{66E7A292-58BA-42BC-830C-BEED80809CB1}"/>
  </hyperlinks>
  <pageMargins left="0.7" right="0.7" top="0.75" bottom="0.75" header="0.3" footer="0.3"/>
  <pageSetup scale="49" fitToWidth="0" orientation="portrait" r:id="rId1"/>
  <ignoredErrors>
    <ignoredError sqref="C75" formulaRange="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DD4A06-AD8D-413C-BDEB-528289208AE8}">
  <sheetPr>
    <pageSetUpPr fitToPage="1"/>
  </sheetPr>
  <dimension ref="A1:H55"/>
  <sheetViews>
    <sheetView showGridLines="0" topLeftCell="A25" zoomScaleNormal="100" workbookViewId="0">
      <selection activeCell="B11" sqref="B11:H19"/>
    </sheetView>
  </sheetViews>
  <sheetFormatPr baseColWidth="10" defaultColWidth="11.42578125" defaultRowHeight="15" x14ac:dyDescent="0.25"/>
  <cols>
    <col min="1" max="1" width="7.140625" style="1" bestFit="1" customWidth="1"/>
    <col min="2" max="2" width="70" style="1" bestFit="1" customWidth="1"/>
    <col min="3" max="4" width="17.5703125" style="1" customWidth="1"/>
    <col min="5" max="5" width="16.140625" style="1" customWidth="1"/>
    <col min="6" max="6" width="16.5703125" style="1" customWidth="1"/>
    <col min="7" max="7" width="17" style="1" customWidth="1"/>
    <col min="8" max="8" width="23.7109375" style="1" customWidth="1"/>
    <col min="9" max="9" width="14.28515625" style="1" customWidth="1"/>
    <col min="10" max="10" width="2.85546875" style="1" customWidth="1"/>
    <col min="11" max="11" width="15" style="1" customWidth="1"/>
    <col min="12" max="16384" width="11.42578125" style="1"/>
  </cols>
  <sheetData>
    <row r="1" spans="1:8" x14ac:dyDescent="0.25">
      <c r="A1" s="2" t="s">
        <v>429</v>
      </c>
    </row>
    <row r="2" spans="1:8" x14ac:dyDescent="0.25">
      <c r="B2" s="435" t="s">
        <v>90</v>
      </c>
      <c r="C2" s="435"/>
      <c r="D2" s="435"/>
      <c r="E2" s="435"/>
      <c r="F2" s="435"/>
      <c r="G2" s="435"/>
      <c r="H2" s="435"/>
    </row>
    <row r="3" spans="1:8" x14ac:dyDescent="0.25">
      <c r="B3" s="473" t="str">
        <f>+'09'!B3</f>
        <v>Notas a los Estados Contables al 30 de junio de 2024</v>
      </c>
      <c r="C3" s="473"/>
      <c r="D3" s="473"/>
      <c r="E3" s="473"/>
      <c r="F3" s="473"/>
      <c r="G3" s="473"/>
      <c r="H3" s="473"/>
    </row>
    <row r="4" spans="1:8" x14ac:dyDescent="0.25">
      <c r="B4" s="91"/>
      <c r="C4" s="91"/>
      <c r="D4" s="91"/>
      <c r="E4" s="91"/>
      <c r="F4" s="91"/>
      <c r="G4" s="91"/>
      <c r="H4" s="91"/>
    </row>
    <row r="5" spans="1:8" x14ac:dyDescent="0.25">
      <c r="B5" s="47" t="s">
        <v>248</v>
      </c>
    </row>
    <row r="7" spans="1:8" x14ac:dyDescent="0.25">
      <c r="B7" s="432" t="s">
        <v>557</v>
      </c>
      <c r="C7" s="432"/>
      <c r="D7" s="432"/>
      <c r="E7" s="432"/>
      <c r="F7" s="432"/>
      <c r="G7" s="432"/>
      <c r="H7" s="432"/>
    </row>
    <row r="8" spans="1:8" x14ac:dyDescent="0.25">
      <c r="B8" s="432"/>
      <c r="C8" s="432"/>
      <c r="D8" s="432"/>
      <c r="E8" s="432"/>
      <c r="F8" s="432"/>
      <c r="G8" s="432"/>
      <c r="H8" s="432"/>
    </row>
    <row r="9" spans="1:8" x14ac:dyDescent="0.25">
      <c r="B9" s="432" t="s">
        <v>558</v>
      </c>
      <c r="C9" s="432"/>
      <c r="D9" s="432"/>
      <c r="E9" s="432"/>
      <c r="F9" s="432"/>
      <c r="G9" s="432"/>
      <c r="H9" s="432"/>
    </row>
    <row r="10" spans="1:8" x14ac:dyDescent="0.25">
      <c r="B10" s="432"/>
      <c r="C10" s="432"/>
      <c r="D10" s="432"/>
      <c r="E10" s="432"/>
      <c r="F10" s="432"/>
      <c r="G10" s="432"/>
      <c r="H10" s="432"/>
    </row>
    <row r="11" spans="1:8" x14ac:dyDescent="0.25">
      <c r="B11" s="481" t="s">
        <v>582</v>
      </c>
      <c r="C11" s="481"/>
      <c r="D11" s="481"/>
      <c r="E11" s="481"/>
      <c r="F11" s="481"/>
      <c r="G11" s="481"/>
      <c r="H11" s="481"/>
    </row>
    <row r="12" spans="1:8" x14ac:dyDescent="0.25">
      <c r="B12" s="481"/>
      <c r="C12" s="481"/>
      <c r="D12" s="481"/>
      <c r="E12" s="481"/>
      <c r="F12" s="481"/>
      <c r="G12" s="481"/>
      <c r="H12" s="481"/>
    </row>
    <row r="13" spans="1:8" x14ac:dyDescent="0.25">
      <c r="B13" s="481"/>
      <c r="C13" s="481"/>
      <c r="D13" s="481"/>
      <c r="E13" s="481"/>
      <c r="F13" s="481"/>
      <c r="G13" s="481"/>
      <c r="H13" s="481"/>
    </row>
    <row r="14" spans="1:8" x14ac:dyDescent="0.25">
      <c r="B14" s="481"/>
      <c r="C14" s="481"/>
      <c r="D14" s="481"/>
      <c r="E14" s="481"/>
      <c r="F14" s="481"/>
      <c r="G14" s="481"/>
      <c r="H14" s="481"/>
    </row>
    <row r="15" spans="1:8" x14ac:dyDescent="0.25">
      <c r="B15" s="481"/>
      <c r="C15" s="481"/>
      <c r="D15" s="481"/>
      <c r="E15" s="481"/>
      <c r="F15" s="481"/>
      <c r="G15" s="481"/>
      <c r="H15" s="481"/>
    </row>
    <row r="16" spans="1:8" x14ac:dyDescent="0.25">
      <c r="B16" s="481"/>
      <c r="C16" s="481"/>
      <c r="D16" s="481"/>
      <c r="E16" s="481"/>
      <c r="F16" s="481"/>
      <c r="G16" s="481"/>
      <c r="H16" s="481"/>
    </row>
    <row r="17" spans="2:8" x14ac:dyDescent="0.25">
      <c r="B17" s="481"/>
      <c r="C17" s="481"/>
      <c r="D17" s="481"/>
      <c r="E17" s="481"/>
      <c r="F17" s="481"/>
      <c r="G17" s="481"/>
      <c r="H17" s="481"/>
    </row>
    <row r="18" spans="2:8" x14ac:dyDescent="0.25">
      <c r="B18" s="481"/>
      <c r="C18" s="481"/>
      <c r="D18" s="481"/>
      <c r="E18" s="481"/>
      <c r="F18" s="481"/>
      <c r="G18" s="481"/>
      <c r="H18" s="481"/>
    </row>
    <row r="19" spans="2:8" x14ac:dyDescent="0.25">
      <c r="B19" s="481"/>
      <c r="C19" s="481"/>
      <c r="D19" s="481"/>
      <c r="E19" s="481"/>
      <c r="F19" s="481"/>
      <c r="G19" s="481"/>
      <c r="H19" s="481"/>
    </row>
    <row r="21" spans="2:8" x14ac:dyDescent="0.25">
      <c r="B21" s="436" t="s">
        <v>249</v>
      </c>
      <c r="C21" s="436"/>
      <c r="D21" s="436"/>
      <c r="E21" s="436"/>
      <c r="F21" s="436"/>
      <c r="G21" s="436"/>
      <c r="H21" s="436"/>
    </row>
    <row r="23" spans="2:8" x14ac:dyDescent="0.25">
      <c r="B23" s="482" t="s">
        <v>583</v>
      </c>
      <c r="C23" s="434"/>
      <c r="D23" s="434"/>
      <c r="E23" s="434"/>
      <c r="F23" s="434"/>
      <c r="G23" s="434"/>
      <c r="H23" s="434"/>
    </row>
    <row r="24" spans="2:8" x14ac:dyDescent="0.25">
      <c r="B24" s="434"/>
      <c r="C24" s="434"/>
      <c r="D24" s="434"/>
      <c r="E24" s="434"/>
      <c r="F24" s="434"/>
      <c r="G24" s="434"/>
      <c r="H24" s="434"/>
    </row>
    <row r="26" spans="2:8" x14ac:dyDescent="0.25">
      <c r="B26" s="436" t="s">
        <v>250</v>
      </c>
      <c r="C26" s="436"/>
      <c r="D26" s="436"/>
      <c r="E26" s="436"/>
      <c r="F26" s="436"/>
      <c r="G26" s="436"/>
      <c r="H26" s="436"/>
    </row>
    <row r="28" spans="2:8" x14ac:dyDescent="0.25">
      <c r="B28" s="434" t="s">
        <v>251</v>
      </c>
      <c r="C28" s="434"/>
      <c r="D28" s="434"/>
      <c r="E28" s="434"/>
      <c r="F28" s="434"/>
      <c r="G28" s="434"/>
      <c r="H28" s="434"/>
    </row>
    <row r="30" spans="2:8" x14ac:dyDescent="0.25">
      <c r="B30" s="430" t="s">
        <v>252</v>
      </c>
      <c r="C30" s="430"/>
      <c r="D30" s="430"/>
      <c r="E30" s="430"/>
      <c r="F30" s="430"/>
      <c r="G30" s="430"/>
      <c r="H30" s="430"/>
    </row>
    <row r="32" spans="2:8" x14ac:dyDescent="0.25">
      <c r="B32" s="464" t="s">
        <v>547</v>
      </c>
      <c r="C32" s="464"/>
      <c r="D32" s="464"/>
      <c r="E32" s="464"/>
      <c r="F32" s="464"/>
      <c r="G32" s="464"/>
      <c r="H32" s="464"/>
    </row>
    <row r="34" spans="2:8" x14ac:dyDescent="0.25">
      <c r="B34" s="93" t="s">
        <v>253</v>
      </c>
      <c r="C34" s="93"/>
      <c r="D34" s="93"/>
      <c r="E34" s="93"/>
      <c r="F34" s="93"/>
      <c r="G34" s="93"/>
      <c r="H34" s="93"/>
    </row>
    <row r="36" spans="2:8" x14ac:dyDescent="0.25">
      <c r="B36" s="482" t="s">
        <v>436</v>
      </c>
      <c r="C36" s="482"/>
      <c r="D36" s="482"/>
      <c r="E36" s="482"/>
      <c r="F36" s="482"/>
      <c r="G36" s="482"/>
      <c r="H36" s="482"/>
    </row>
    <row r="37" spans="2:8" x14ac:dyDescent="0.25">
      <c r="B37" s="482"/>
      <c r="C37" s="482"/>
      <c r="D37" s="482"/>
      <c r="E37" s="482"/>
      <c r="F37" s="482"/>
      <c r="G37" s="482"/>
      <c r="H37" s="482"/>
    </row>
    <row r="39" spans="2:8" x14ac:dyDescent="0.25">
      <c r="B39" s="436" t="s">
        <v>254</v>
      </c>
      <c r="C39" s="436"/>
      <c r="D39" s="436"/>
      <c r="E39" s="436"/>
      <c r="F39" s="436"/>
      <c r="G39" s="436"/>
      <c r="H39" s="436"/>
    </row>
    <row r="41" spans="2:8" x14ac:dyDescent="0.25">
      <c r="B41" s="433" t="s">
        <v>255</v>
      </c>
      <c r="C41" s="433"/>
      <c r="D41" s="433"/>
      <c r="E41" s="433"/>
      <c r="F41" s="433"/>
      <c r="G41" s="433"/>
      <c r="H41" s="433"/>
    </row>
    <row r="43" spans="2:8" x14ac:dyDescent="0.25">
      <c r="B43" s="436" t="s">
        <v>256</v>
      </c>
      <c r="C43" s="436"/>
      <c r="D43" s="436"/>
      <c r="E43" s="436"/>
      <c r="F43" s="436"/>
      <c r="G43" s="436"/>
      <c r="H43" s="436"/>
    </row>
    <row r="45" spans="2:8" x14ac:dyDescent="0.25">
      <c r="B45" s="483" t="s">
        <v>575</v>
      </c>
      <c r="C45" s="483"/>
      <c r="D45" s="483"/>
      <c r="E45" s="483"/>
      <c r="F45" s="483"/>
      <c r="G45" s="483"/>
      <c r="H45" s="483"/>
    </row>
    <row r="46" spans="2:8" x14ac:dyDescent="0.25">
      <c r="B46" s="483"/>
      <c r="C46" s="483"/>
      <c r="D46" s="483"/>
      <c r="E46" s="483"/>
      <c r="F46" s="483"/>
      <c r="G46" s="483"/>
      <c r="H46" s="483"/>
    </row>
    <row r="47" spans="2:8" x14ac:dyDescent="0.25">
      <c r="B47" s="483"/>
      <c r="C47" s="483"/>
      <c r="D47" s="483"/>
      <c r="E47" s="483"/>
      <c r="F47" s="483"/>
      <c r="G47" s="483"/>
      <c r="H47" s="483"/>
    </row>
    <row r="48" spans="2:8" x14ac:dyDescent="0.25">
      <c r="B48" s="483"/>
      <c r="C48" s="483"/>
      <c r="D48" s="483"/>
      <c r="E48" s="483"/>
      <c r="F48" s="483"/>
      <c r="G48" s="483"/>
      <c r="H48" s="483"/>
    </row>
    <row r="49" spans="2:8" x14ac:dyDescent="0.25">
      <c r="B49" s="483"/>
      <c r="C49" s="483"/>
      <c r="D49" s="483"/>
      <c r="E49" s="483"/>
      <c r="F49" s="483"/>
      <c r="G49" s="483"/>
      <c r="H49" s="483"/>
    </row>
    <row r="51" spans="2:8" x14ac:dyDescent="0.25">
      <c r="B51" s="98"/>
      <c r="C51" s="98"/>
      <c r="D51" s="98"/>
      <c r="E51" s="98"/>
      <c r="F51" s="98"/>
      <c r="G51" s="98"/>
      <c r="H51" s="98"/>
    </row>
    <row r="52" spans="2:8" x14ac:dyDescent="0.25">
      <c r="B52" s="98"/>
      <c r="C52" s="98"/>
      <c r="D52" s="98"/>
      <c r="E52" s="98"/>
      <c r="F52" s="98"/>
      <c r="G52" s="98"/>
      <c r="H52" s="98"/>
    </row>
    <row r="53" spans="2:8" x14ac:dyDescent="0.25">
      <c r="B53" s="98"/>
      <c r="C53" s="98"/>
      <c r="D53" s="98"/>
      <c r="E53" s="98"/>
      <c r="F53" s="98"/>
      <c r="G53" s="98"/>
      <c r="H53" s="98"/>
    </row>
    <row r="54" spans="2:8" x14ac:dyDescent="0.25">
      <c r="B54" s="98"/>
      <c r="C54" s="98"/>
      <c r="D54" s="98"/>
      <c r="E54" s="98"/>
      <c r="F54" s="98"/>
      <c r="G54" s="98"/>
      <c r="H54" s="98"/>
    </row>
    <row r="55" spans="2:8" x14ac:dyDescent="0.25">
      <c r="B55" s="98"/>
      <c r="C55" s="98"/>
      <c r="D55" s="98"/>
      <c r="E55" s="98"/>
      <c r="F55" s="98"/>
      <c r="G55" s="98"/>
      <c r="H55" s="98"/>
    </row>
  </sheetData>
  <mergeCells count="16">
    <mergeCell ref="B45:H49"/>
    <mergeCell ref="B39:H39"/>
    <mergeCell ref="B41:H41"/>
    <mergeCell ref="B43:H43"/>
    <mergeCell ref="B36:H37"/>
    <mergeCell ref="B32:H32"/>
    <mergeCell ref="B11:H19"/>
    <mergeCell ref="B2:H2"/>
    <mergeCell ref="B3:H3"/>
    <mergeCell ref="B21:H21"/>
    <mergeCell ref="B23:H24"/>
    <mergeCell ref="B26:H26"/>
    <mergeCell ref="B28:H28"/>
    <mergeCell ref="B30:H30"/>
    <mergeCell ref="B9:H10"/>
    <mergeCell ref="B7:H8"/>
  </mergeCells>
  <hyperlinks>
    <hyperlink ref="A1" location="ÍNDICE!A1" display="Indice" xr:uid="{D684F99E-B948-4AED-852F-3904D84767F2}"/>
  </hyperlinks>
  <pageMargins left="0.7" right="0.7" top="0.75" bottom="0.75" header="0.3" footer="0.3"/>
  <pageSetup scale="65" fitToHeight="0"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01260E-DADD-47BB-908B-74B8E35DCCAC}">
  <sheetPr>
    <pageSetUpPr fitToPage="1"/>
  </sheetPr>
  <dimension ref="A1:N90"/>
  <sheetViews>
    <sheetView showGridLines="0" topLeftCell="A73" zoomScaleNormal="100" workbookViewId="0">
      <selection activeCell="H73" sqref="H73"/>
    </sheetView>
  </sheetViews>
  <sheetFormatPr baseColWidth="10" defaultColWidth="11.42578125" defaultRowHeight="12.75" x14ac:dyDescent="0.2"/>
  <cols>
    <col min="1" max="1" width="7.140625" style="44" bestFit="1" customWidth="1"/>
    <col min="2" max="2" width="53.140625" style="44" customWidth="1"/>
    <col min="3" max="3" width="22.7109375" style="44" customWidth="1"/>
    <col min="4" max="4" width="21.140625" style="44" customWidth="1"/>
    <col min="5" max="5" width="18.5703125" style="44" bestFit="1" customWidth="1"/>
    <col min="6" max="6" width="21.7109375" style="44" bestFit="1" customWidth="1"/>
    <col min="7" max="7" width="25.85546875" style="44" customWidth="1"/>
    <col min="8" max="8" width="26" style="44" bestFit="1" customWidth="1"/>
    <col min="9" max="9" width="23.42578125" style="44" bestFit="1" customWidth="1"/>
    <col min="10" max="10" width="26" style="44" bestFit="1" customWidth="1"/>
    <col min="11" max="11" width="22" style="45" bestFit="1" customWidth="1"/>
    <col min="12" max="12" width="3.42578125" style="44" customWidth="1"/>
    <col min="13" max="13" width="11.42578125" style="44"/>
    <col min="14" max="14" width="22.85546875" style="44" customWidth="1"/>
    <col min="15" max="15" width="27.28515625" style="44" bestFit="1" customWidth="1"/>
    <col min="16" max="16" width="12" style="44" bestFit="1" customWidth="1"/>
    <col min="17" max="16384" width="11.42578125" style="44"/>
  </cols>
  <sheetData>
    <row r="1" spans="1:14" ht="15" x14ac:dyDescent="0.25">
      <c r="A1" s="2" t="s">
        <v>429</v>
      </c>
    </row>
    <row r="2" spans="1:14" ht="15" x14ac:dyDescent="0.25">
      <c r="A2" s="2"/>
      <c r="B2" s="360" t="s">
        <v>328</v>
      </c>
      <c r="C2" s="360"/>
      <c r="D2" s="360"/>
      <c r="E2" s="360"/>
      <c r="F2" s="360"/>
      <c r="G2" s="360"/>
      <c r="H2" s="360"/>
      <c r="I2" s="360"/>
      <c r="J2" s="360"/>
    </row>
    <row r="3" spans="1:14" ht="15" x14ac:dyDescent="0.2">
      <c r="B3" s="361" t="s">
        <v>90</v>
      </c>
      <c r="C3" s="361"/>
      <c r="D3" s="361"/>
      <c r="E3" s="361"/>
      <c r="F3" s="361"/>
      <c r="G3" s="361"/>
      <c r="H3" s="361"/>
      <c r="I3" s="361"/>
      <c r="J3" s="361"/>
    </row>
    <row r="4" spans="1:14" ht="15" x14ac:dyDescent="0.2">
      <c r="B4" s="361" t="s">
        <v>659</v>
      </c>
      <c r="C4" s="361"/>
      <c r="D4" s="361"/>
      <c r="E4" s="361"/>
      <c r="F4" s="361"/>
      <c r="G4" s="361"/>
      <c r="H4" s="361"/>
      <c r="I4" s="361"/>
      <c r="J4" s="361"/>
    </row>
    <row r="6" spans="1:14" ht="12.75" customHeight="1" x14ac:dyDescent="0.2">
      <c r="B6" s="380" t="s">
        <v>594</v>
      </c>
      <c r="C6" s="379"/>
      <c r="D6" s="379"/>
      <c r="E6" s="379"/>
      <c r="F6" s="379"/>
      <c r="G6" s="379"/>
      <c r="H6" s="379"/>
      <c r="I6" s="379"/>
      <c r="J6" s="379"/>
    </row>
    <row r="7" spans="1:14" x14ac:dyDescent="0.2">
      <c r="J7" s="45"/>
      <c r="K7" s="44"/>
    </row>
    <row r="8" spans="1:14" ht="36.75" customHeight="1" x14ac:dyDescent="0.25">
      <c r="B8" s="365" t="s">
        <v>257</v>
      </c>
      <c r="C8" s="366"/>
      <c r="D8" s="366"/>
      <c r="E8" s="366"/>
      <c r="F8" s="367" t="s">
        <v>468</v>
      </c>
      <c r="G8" s="365"/>
      <c r="H8" s="366"/>
      <c r="I8" s="367"/>
      <c r="J8" s="46"/>
      <c r="K8" s="47"/>
      <c r="L8" s="47"/>
      <c r="M8" s="47"/>
      <c r="N8" s="47"/>
    </row>
    <row r="9" spans="1:14" ht="45" x14ac:dyDescent="0.2">
      <c r="B9" s="48" t="s">
        <v>258</v>
      </c>
      <c r="C9" s="49" t="s">
        <v>259</v>
      </c>
      <c r="D9" s="48" t="s">
        <v>260</v>
      </c>
      <c r="E9" s="49" t="s">
        <v>261</v>
      </c>
      <c r="F9" s="48" t="s">
        <v>262</v>
      </c>
      <c r="G9" s="48" t="s">
        <v>158</v>
      </c>
      <c r="H9" s="48" t="s">
        <v>263</v>
      </c>
      <c r="I9" s="48" t="s">
        <v>134</v>
      </c>
      <c r="J9" s="50"/>
      <c r="K9" s="50"/>
      <c r="L9" s="50"/>
      <c r="M9" s="50"/>
      <c r="N9" s="50"/>
    </row>
    <row r="10" spans="1:14" ht="15" x14ac:dyDescent="0.25">
      <c r="B10" s="51" t="s">
        <v>104</v>
      </c>
      <c r="C10" s="52"/>
      <c r="D10" s="53"/>
      <c r="E10" s="52"/>
      <c r="F10" s="51"/>
      <c r="G10" s="51"/>
      <c r="H10" s="51"/>
      <c r="I10" s="51"/>
      <c r="J10" s="47"/>
      <c r="K10" s="47"/>
      <c r="L10" s="47"/>
      <c r="M10" s="47"/>
      <c r="N10" s="47"/>
    </row>
    <row r="11" spans="1:14" s="1" customFormat="1" ht="16.5" customHeight="1" x14ac:dyDescent="0.25">
      <c r="B11" s="54" t="s">
        <v>595</v>
      </c>
      <c r="C11" s="368" t="s">
        <v>521</v>
      </c>
      <c r="D11" s="55">
        <v>732</v>
      </c>
      <c r="E11" s="56">
        <v>1000000</v>
      </c>
      <c r="F11" s="57">
        <v>732419834</v>
      </c>
      <c r="G11" s="55">
        <v>327245000000</v>
      </c>
      <c r="H11" s="55">
        <v>59021000000</v>
      </c>
      <c r="I11" s="55">
        <v>749777000000</v>
      </c>
      <c r="K11" s="58"/>
    </row>
    <row r="12" spans="1:14" s="1" customFormat="1" ht="16.5" customHeight="1" x14ac:dyDescent="0.25">
      <c r="B12" s="54" t="s">
        <v>660</v>
      </c>
      <c r="C12" s="369" t="s">
        <v>521</v>
      </c>
      <c r="D12" s="55">
        <v>40000</v>
      </c>
      <c r="E12" s="56">
        <v>1000000</v>
      </c>
      <c r="F12" s="55">
        <v>41576577534</v>
      </c>
      <c r="G12" s="55" t="s">
        <v>589</v>
      </c>
      <c r="H12" s="55" t="s">
        <v>589</v>
      </c>
      <c r="I12" s="55" t="s">
        <v>589</v>
      </c>
      <c r="K12" s="58"/>
    </row>
    <row r="13" spans="1:14" s="1" customFormat="1" ht="16.5" customHeight="1" x14ac:dyDescent="0.25">
      <c r="B13" s="54" t="s">
        <v>661</v>
      </c>
      <c r="C13" s="369" t="s">
        <v>521</v>
      </c>
      <c r="D13" s="55">
        <v>20638</v>
      </c>
      <c r="E13" s="56">
        <v>1000000</v>
      </c>
      <c r="F13" s="55">
        <v>20706496862</v>
      </c>
      <c r="G13" s="55">
        <v>6100000000</v>
      </c>
      <c r="H13" s="55">
        <v>6270262738</v>
      </c>
      <c r="I13" s="55">
        <v>232434120219</v>
      </c>
      <c r="K13" s="58"/>
    </row>
    <row r="14" spans="1:14" s="1" customFormat="1" ht="16.5" customHeight="1" x14ac:dyDescent="0.25">
      <c r="B14" s="54" t="s">
        <v>662</v>
      </c>
      <c r="C14" s="369" t="s">
        <v>521</v>
      </c>
      <c r="D14" s="55">
        <v>3287</v>
      </c>
      <c r="E14" s="56">
        <v>1000000</v>
      </c>
      <c r="F14" s="55">
        <v>3308404033</v>
      </c>
      <c r="G14" s="55">
        <v>903600000000</v>
      </c>
      <c r="H14" s="55">
        <v>144157000000</v>
      </c>
      <c r="I14" s="55">
        <v>2135343000000</v>
      </c>
      <c r="K14" s="58"/>
    </row>
    <row r="15" spans="1:14" s="1" customFormat="1" ht="16.5" customHeight="1" x14ac:dyDescent="0.25">
      <c r="B15" s="54" t="s">
        <v>663</v>
      </c>
      <c r="C15" s="369" t="s">
        <v>521</v>
      </c>
      <c r="D15" s="55">
        <v>1814</v>
      </c>
      <c r="E15" s="56">
        <v>1000000</v>
      </c>
      <c r="F15" s="55">
        <v>1857764508</v>
      </c>
      <c r="G15" s="55">
        <v>76840500000</v>
      </c>
      <c r="H15" s="55">
        <v>11455202307</v>
      </c>
      <c r="I15" s="55">
        <v>108208765803</v>
      </c>
      <c r="K15" s="58"/>
    </row>
    <row r="16" spans="1:14" s="1" customFormat="1" ht="16.5" customHeight="1" x14ac:dyDescent="0.25">
      <c r="B16" s="54" t="s">
        <v>596</v>
      </c>
      <c r="C16" s="369" t="s">
        <v>521</v>
      </c>
      <c r="D16" s="55">
        <v>781</v>
      </c>
      <c r="E16" s="56">
        <v>1000000</v>
      </c>
      <c r="F16" s="55">
        <v>790923626</v>
      </c>
      <c r="G16" s="55">
        <v>235765070000</v>
      </c>
      <c r="H16" s="55">
        <v>4069545666</v>
      </c>
      <c r="I16" s="55">
        <v>323572923883</v>
      </c>
      <c r="K16" s="58"/>
    </row>
    <row r="17" spans="2:11" s="1" customFormat="1" ht="16.5" customHeight="1" x14ac:dyDescent="0.25">
      <c r="B17" s="54" t="s">
        <v>580</v>
      </c>
      <c r="C17" s="369" t="s">
        <v>521</v>
      </c>
      <c r="D17" s="55">
        <v>20</v>
      </c>
      <c r="E17" s="56">
        <v>1000000</v>
      </c>
      <c r="F17" s="55">
        <v>20024110</v>
      </c>
      <c r="G17" s="55">
        <v>88741000000</v>
      </c>
      <c r="H17" s="55">
        <v>15569703000</v>
      </c>
      <c r="I17" s="55">
        <v>199790868000</v>
      </c>
      <c r="K17" s="58"/>
    </row>
    <row r="18" spans="2:11" s="1" customFormat="1" ht="16.5" customHeight="1" x14ac:dyDescent="0.25">
      <c r="B18" s="54" t="s">
        <v>597</v>
      </c>
      <c r="C18" s="369" t="s">
        <v>521</v>
      </c>
      <c r="D18" s="55">
        <v>478</v>
      </c>
      <c r="E18" s="56">
        <v>1000000</v>
      </c>
      <c r="F18" s="55">
        <v>481012055</v>
      </c>
      <c r="G18" s="55">
        <v>99427000000</v>
      </c>
      <c r="H18" s="55">
        <v>19689182000</v>
      </c>
      <c r="I18" s="55">
        <v>148838045000</v>
      </c>
      <c r="K18" s="58"/>
    </row>
    <row r="19" spans="2:11" s="1" customFormat="1" ht="16.5" customHeight="1" x14ac:dyDescent="0.25">
      <c r="B19" s="54" t="s">
        <v>664</v>
      </c>
      <c r="C19" s="369" t="s">
        <v>521</v>
      </c>
      <c r="D19" s="55">
        <v>2324</v>
      </c>
      <c r="E19" s="56">
        <v>1000000</v>
      </c>
      <c r="F19" s="55">
        <v>2368629106</v>
      </c>
      <c r="G19" s="55">
        <v>60000000000</v>
      </c>
      <c r="H19" s="55">
        <v>1758425330</v>
      </c>
      <c r="I19" s="55">
        <v>68790128361</v>
      </c>
      <c r="K19" s="58"/>
    </row>
    <row r="20" spans="2:11" s="1" customFormat="1" ht="16.5" customHeight="1" x14ac:dyDescent="0.25">
      <c r="B20" s="54" t="s">
        <v>665</v>
      </c>
      <c r="C20" s="369" t="s">
        <v>521</v>
      </c>
      <c r="D20" s="55">
        <v>1485</v>
      </c>
      <c r="E20" s="56">
        <v>1000000</v>
      </c>
      <c r="F20" s="55">
        <v>1455631196</v>
      </c>
      <c r="G20" s="55">
        <v>720000000000</v>
      </c>
      <c r="H20" s="55">
        <v>-488958679330</v>
      </c>
      <c r="I20" s="55">
        <v>294523927062</v>
      </c>
      <c r="K20" s="58"/>
    </row>
    <row r="21" spans="2:11" s="1" customFormat="1" ht="16.5" customHeight="1" x14ac:dyDescent="0.25">
      <c r="B21" s="54" t="s">
        <v>666</v>
      </c>
      <c r="C21" s="369" t="s">
        <v>522</v>
      </c>
      <c r="D21" s="55">
        <v>1</v>
      </c>
      <c r="E21" s="56">
        <v>200000000</v>
      </c>
      <c r="F21" s="55">
        <v>201881112</v>
      </c>
      <c r="G21" s="55">
        <v>108770000000</v>
      </c>
      <c r="H21" s="55">
        <v>3288973886</v>
      </c>
      <c r="I21" s="55">
        <v>137303089569</v>
      </c>
      <c r="K21" s="58"/>
    </row>
    <row r="22" spans="2:11" s="1" customFormat="1" ht="16.5" customHeight="1" x14ac:dyDescent="0.25">
      <c r="B22" s="54" t="s">
        <v>600</v>
      </c>
      <c r="C22" s="369" t="s">
        <v>601</v>
      </c>
      <c r="D22" s="55">
        <v>7</v>
      </c>
      <c r="E22" s="56">
        <v>56430545</v>
      </c>
      <c r="F22" s="55">
        <v>329179316</v>
      </c>
      <c r="G22" s="55">
        <v>74203200000</v>
      </c>
      <c r="H22" s="55">
        <v>10030591563</v>
      </c>
      <c r="I22" s="55">
        <v>125853106134</v>
      </c>
      <c r="K22" s="58"/>
    </row>
    <row r="23" spans="2:11" s="1" customFormat="1" ht="16.5" customHeight="1" x14ac:dyDescent="0.25">
      <c r="B23" s="54" t="s">
        <v>264</v>
      </c>
      <c r="C23" s="369"/>
      <c r="D23" s="55"/>
      <c r="E23" s="56"/>
      <c r="F23" s="55">
        <v>73828943292</v>
      </c>
      <c r="G23" s="55"/>
      <c r="H23" s="55"/>
      <c r="I23" s="55"/>
      <c r="K23" s="58"/>
    </row>
    <row r="24" spans="2:11" s="1" customFormat="1" ht="16.5" customHeight="1" x14ac:dyDescent="0.25">
      <c r="B24" s="54" t="s">
        <v>596</v>
      </c>
      <c r="C24" s="369" t="s">
        <v>522</v>
      </c>
      <c r="D24" s="55">
        <v>7</v>
      </c>
      <c r="E24" s="56">
        <v>100000</v>
      </c>
      <c r="F24" s="55">
        <v>707696.02995510993</v>
      </c>
      <c r="G24" s="55">
        <v>235765070000</v>
      </c>
      <c r="H24" s="55">
        <v>4069545666</v>
      </c>
      <c r="I24" s="55">
        <v>323572923883</v>
      </c>
      <c r="K24" s="58"/>
    </row>
    <row r="25" spans="2:11" s="1" customFormat="1" ht="16.5" customHeight="1" x14ac:dyDescent="0.25">
      <c r="B25" s="54" t="s">
        <v>667</v>
      </c>
      <c r="C25" s="369" t="s">
        <v>602</v>
      </c>
      <c r="D25" s="55">
        <v>2000</v>
      </c>
      <c r="E25" s="56">
        <v>1000</v>
      </c>
      <c r="F25" s="55">
        <v>2012876.7123288</v>
      </c>
      <c r="G25" s="55">
        <v>599980000000</v>
      </c>
      <c r="H25" s="55">
        <v>51672000000</v>
      </c>
      <c r="I25" s="55">
        <v>1012936000000</v>
      </c>
      <c r="K25" s="58"/>
    </row>
    <row r="26" spans="2:11" s="1" customFormat="1" ht="16.5" customHeight="1" x14ac:dyDescent="0.25">
      <c r="B26" s="54" t="s">
        <v>662</v>
      </c>
      <c r="C26" s="369" t="s">
        <v>602</v>
      </c>
      <c r="D26" s="55">
        <v>147</v>
      </c>
      <c r="E26" s="56">
        <v>1000</v>
      </c>
      <c r="F26" s="55">
        <v>144929.60136986797</v>
      </c>
      <c r="G26" s="55">
        <v>903600000000</v>
      </c>
      <c r="H26" s="55">
        <v>144157000000</v>
      </c>
      <c r="I26" s="55">
        <v>2135343000000</v>
      </c>
      <c r="K26" s="58"/>
    </row>
    <row r="27" spans="2:11" s="1" customFormat="1" ht="16.5" customHeight="1" x14ac:dyDescent="0.25">
      <c r="B27" s="54" t="s">
        <v>603</v>
      </c>
      <c r="C27" s="369" t="s">
        <v>602</v>
      </c>
      <c r="D27" s="55">
        <v>3116</v>
      </c>
      <c r="E27" s="56">
        <v>1000</v>
      </c>
      <c r="F27" s="55">
        <v>3122378.8213846651</v>
      </c>
      <c r="G27" s="55">
        <v>2578452000000</v>
      </c>
      <c r="H27" s="55">
        <v>24247800000</v>
      </c>
      <c r="I27" s="55">
        <v>3316051000000</v>
      </c>
      <c r="K27" s="58"/>
    </row>
    <row r="28" spans="2:11" s="1" customFormat="1" ht="16.5" customHeight="1" x14ac:dyDescent="0.25">
      <c r="B28" s="54" t="s">
        <v>668</v>
      </c>
      <c r="C28" s="369" t="s">
        <v>669</v>
      </c>
      <c r="D28" s="55"/>
      <c r="E28" s="56"/>
      <c r="F28" s="55">
        <v>44331.597376154437</v>
      </c>
      <c r="G28" s="55" t="s">
        <v>589</v>
      </c>
      <c r="H28" s="55" t="s">
        <v>589</v>
      </c>
      <c r="I28" s="55" t="s">
        <v>589</v>
      </c>
      <c r="K28" s="58"/>
    </row>
    <row r="29" spans="2:11" s="1" customFormat="1" ht="15" x14ac:dyDescent="0.25">
      <c r="B29" s="51" t="s">
        <v>265</v>
      </c>
      <c r="C29" s="370"/>
      <c r="D29" s="51"/>
      <c r="E29" s="52"/>
      <c r="F29" s="59">
        <v>6032212.7624145979</v>
      </c>
      <c r="G29" s="59"/>
      <c r="H29" s="59"/>
      <c r="I29" s="60"/>
    </row>
    <row r="30" spans="2:11" s="1" customFormat="1" ht="15" x14ac:dyDescent="0.25">
      <c r="B30" s="403" t="s">
        <v>266</v>
      </c>
      <c r="C30" s="404"/>
      <c r="D30" s="405"/>
      <c r="E30" s="406"/>
      <c r="F30" s="407">
        <v>7533.98</v>
      </c>
      <c r="G30" s="55"/>
      <c r="H30" s="55"/>
      <c r="I30" s="55"/>
    </row>
    <row r="31" spans="2:11" s="1" customFormat="1" ht="15" x14ac:dyDescent="0.25">
      <c r="B31" s="403" t="s">
        <v>267</v>
      </c>
      <c r="C31" s="408"/>
      <c r="D31" s="405"/>
      <c r="E31" s="406"/>
      <c r="F31" s="409">
        <v>45446570307.776329</v>
      </c>
      <c r="G31" s="55"/>
      <c r="H31" s="55"/>
      <c r="I31" s="55"/>
    </row>
    <row r="32" spans="2:11" s="1" customFormat="1" ht="15" x14ac:dyDescent="0.25">
      <c r="B32" s="403" t="s">
        <v>651</v>
      </c>
      <c r="C32" s="408"/>
      <c r="D32" s="405"/>
      <c r="E32" s="406"/>
      <c r="F32" s="409">
        <v>119275513599.77634</v>
      </c>
      <c r="G32" s="55"/>
      <c r="H32" s="55"/>
      <c r="I32" s="55"/>
    </row>
    <row r="33" spans="1:14" s="1" customFormat="1" ht="15" x14ac:dyDescent="0.25">
      <c r="B33" s="51" t="s">
        <v>605</v>
      </c>
      <c r="C33" s="52"/>
      <c r="D33" s="53"/>
      <c r="E33" s="52"/>
      <c r="F33" s="52">
        <v>133467921138</v>
      </c>
      <c r="G33" s="51"/>
      <c r="H33" s="51"/>
      <c r="I33" s="51"/>
      <c r="J33" s="47"/>
    </row>
    <row r="34" spans="1:14" s="1" customFormat="1" ht="15" x14ac:dyDescent="0.25">
      <c r="B34" s="16"/>
      <c r="C34" s="66"/>
      <c r="D34" s="67"/>
      <c r="E34" s="66"/>
      <c r="F34" s="16"/>
      <c r="G34" s="16"/>
      <c r="H34" s="16"/>
      <c r="I34" s="16"/>
    </row>
    <row r="35" spans="1:14" s="1" customFormat="1" ht="15" x14ac:dyDescent="0.25">
      <c r="B35" s="51" t="s">
        <v>126</v>
      </c>
      <c r="C35" s="52"/>
      <c r="D35" s="51"/>
      <c r="E35" s="52"/>
      <c r="F35" s="51"/>
      <c r="G35" s="51"/>
      <c r="H35" s="51"/>
      <c r="I35" s="51"/>
    </row>
    <row r="36" spans="1:14" s="47" customFormat="1" ht="15" x14ac:dyDescent="0.25">
      <c r="A36" s="1"/>
      <c r="B36" s="68" t="s">
        <v>670</v>
      </c>
      <c r="C36" s="371"/>
      <c r="D36" s="69">
        <v>1</v>
      </c>
      <c r="E36" s="69">
        <v>200000000</v>
      </c>
      <c r="F36" s="70">
        <v>1003000000</v>
      </c>
      <c r="G36" s="362">
        <v>9200000000</v>
      </c>
      <c r="H36" s="363">
        <v>6369990194</v>
      </c>
      <c r="I36" s="71">
        <v>35494262428</v>
      </c>
    </row>
    <row r="37" spans="1:14" s="47" customFormat="1" ht="15" x14ac:dyDescent="0.25">
      <c r="A37" s="1"/>
      <c r="B37" s="54" t="s">
        <v>525</v>
      </c>
      <c r="C37" s="372"/>
      <c r="D37" s="72">
        <v>4000</v>
      </c>
      <c r="E37" s="70">
        <v>1000000</v>
      </c>
      <c r="F37" s="70">
        <v>4000000000</v>
      </c>
      <c r="G37" s="375">
        <v>18000000000</v>
      </c>
      <c r="H37" s="376">
        <v>-1469717729</v>
      </c>
      <c r="I37" s="377">
        <v>16530282271</v>
      </c>
    </row>
    <row r="38" spans="1:14" s="1" customFormat="1" ht="15" customHeight="1" x14ac:dyDescent="0.25">
      <c r="B38" s="54" t="s">
        <v>523</v>
      </c>
      <c r="C38" s="372"/>
      <c r="D38" s="72">
        <v>194261</v>
      </c>
      <c r="E38" s="70">
        <v>100000</v>
      </c>
      <c r="F38" s="70">
        <v>24683007147</v>
      </c>
      <c r="G38" s="375">
        <v>22000000000</v>
      </c>
      <c r="H38" s="376">
        <v>4416040270</v>
      </c>
      <c r="I38" s="377">
        <v>28192201794</v>
      </c>
    </row>
    <row r="39" spans="1:14" s="1" customFormat="1" ht="15" customHeight="1" x14ac:dyDescent="0.25">
      <c r="B39" s="54" t="s">
        <v>598</v>
      </c>
      <c r="C39" s="372" t="s">
        <v>599</v>
      </c>
      <c r="D39" s="72"/>
      <c r="E39" s="70">
        <v>4048832577</v>
      </c>
      <c r="F39" s="70">
        <v>4048832577</v>
      </c>
      <c r="G39" s="375" t="s">
        <v>589</v>
      </c>
      <c r="H39" s="376" t="s">
        <v>589</v>
      </c>
      <c r="I39" s="377" t="s">
        <v>589</v>
      </c>
    </row>
    <row r="40" spans="1:14" ht="15" x14ac:dyDescent="0.25">
      <c r="B40" s="51" t="s">
        <v>264</v>
      </c>
      <c r="C40" s="370"/>
      <c r="D40" s="51"/>
      <c r="E40" s="52"/>
      <c r="F40" s="59">
        <f>SUM(F36:F39)</f>
        <v>33734839724</v>
      </c>
      <c r="G40" s="410"/>
      <c r="H40" s="410"/>
      <c r="I40" s="411"/>
      <c r="J40" s="45"/>
      <c r="K40" s="1"/>
      <c r="L40" s="1"/>
      <c r="M40" s="1"/>
      <c r="N40" s="1"/>
    </row>
    <row r="41" spans="1:14" ht="15" x14ac:dyDescent="0.25">
      <c r="B41" s="51" t="str">
        <f>+B32</f>
        <v>TOTAL AL 30/06/2024</v>
      </c>
      <c r="C41" s="51"/>
      <c r="D41" s="51"/>
      <c r="E41" s="51"/>
      <c r="F41" s="59">
        <f>+F40</f>
        <v>33734839724</v>
      </c>
      <c r="G41" s="73"/>
      <c r="H41" s="73"/>
      <c r="I41" s="73"/>
      <c r="J41" s="45"/>
      <c r="K41" s="1"/>
      <c r="L41" s="1"/>
      <c r="M41" s="1"/>
      <c r="N41" s="1"/>
    </row>
    <row r="42" spans="1:14" ht="15" x14ac:dyDescent="0.25">
      <c r="B42" s="51" t="str">
        <f>+B33</f>
        <v>TOTAL AL 31/12/2023</v>
      </c>
      <c r="C42" s="74"/>
      <c r="D42" s="74"/>
      <c r="E42" s="74"/>
      <c r="F42" s="75">
        <v>29957328739</v>
      </c>
      <c r="G42" s="51"/>
      <c r="H42" s="51"/>
      <c r="I42" s="51"/>
      <c r="J42" s="45"/>
      <c r="K42" s="1"/>
      <c r="L42" s="1"/>
      <c r="M42" s="1"/>
      <c r="N42" s="1"/>
    </row>
    <row r="43" spans="1:14" s="1" customFormat="1" ht="15" x14ac:dyDescent="0.25">
      <c r="D43" s="76"/>
      <c r="E43" s="77"/>
      <c r="F43" s="76"/>
    </row>
    <row r="44" spans="1:14" s="1" customFormat="1" ht="15" x14ac:dyDescent="0.25">
      <c r="B44" s="78"/>
      <c r="C44" s="78"/>
      <c r="D44" s="78"/>
      <c r="E44" s="78"/>
      <c r="F44" s="79"/>
      <c r="G44" s="78"/>
      <c r="H44" s="78"/>
      <c r="I44" s="78"/>
    </row>
    <row r="45" spans="1:14" s="1" customFormat="1" ht="15" x14ac:dyDescent="0.25">
      <c r="H45" s="80"/>
      <c r="I45" s="81"/>
    </row>
    <row r="46" spans="1:14" s="1" customFormat="1" ht="45" x14ac:dyDescent="0.25">
      <c r="B46" s="48" t="s">
        <v>268</v>
      </c>
      <c r="C46" s="49" t="s">
        <v>259</v>
      </c>
      <c r="D46" s="48" t="s">
        <v>671</v>
      </c>
      <c r="E46" s="49" t="s">
        <v>261</v>
      </c>
      <c r="F46" s="48" t="s">
        <v>269</v>
      </c>
    </row>
    <row r="47" spans="1:14" s="1" customFormat="1" ht="15" x14ac:dyDescent="0.25">
      <c r="B47" s="82" t="s">
        <v>270</v>
      </c>
      <c r="C47" s="83"/>
      <c r="D47" s="373"/>
      <c r="E47" s="83"/>
      <c r="F47" s="84"/>
    </row>
    <row r="48" spans="1:14" s="1" customFormat="1" ht="15" x14ac:dyDescent="0.25">
      <c r="B48" s="54" t="s">
        <v>595</v>
      </c>
      <c r="C48" s="85" t="s">
        <v>521</v>
      </c>
      <c r="D48" s="55">
        <v>732</v>
      </c>
      <c r="E48" s="86">
        <v>1000000</v>
      </c>
      <c r="F48" s="57">
        <v>732419834</v>
      </c>
    </row>
    <row r="49" spans="2:6" s="1" customFormat="1" ht="15" x14ac:dyDescent="0.25">
      <c r="B49" s="54" t="s">
        <v>660</v>
      </c>
      <c r="C49" s="85" t="s">
        <v>521</v>
      </c>
      <c r="D49" s="55">
        <v>40000</v>
      </c>
      <c r="E49" s="86">
        <v>1000000</v>
      </c>
      <c r="F49" s="55">
        <v>41576577534</v>
      </c>
    </row>
    <row r="50" spans="2:6" s="1" customFormat="1" ht="15" x14ac:dyDescent="0.25">
      <c r="B50" s="54" t="s">
        <v>661</v>
      </c>
      <c r="C50" s="85" t="s">
        <v>521</v>
      </c>
      <c r="D50" s="55">
        <v>20638</v>
      </c>
      <c r="E50" s="86">
        <v>1000000</v>
      </c>
      <c r="F50" s="55">
        <v>20706496862</v>
      </c>
    </row>
    <row r="51" spans="2:6" s="1" customFormat="1" ht="15" x14ac:dyDescent="0.25">
      <c r="B51" s="54" t="s">
        <v>662</v>
      </c>
      <c r="C51" s="85" t="s">
        <v>521</v>
      </c>
      <c r="D51" s="55">
        <v>3287</v>
      </c>
      <c r="E51" s="86">
        <v>1000000</v>
      </c>
      <c r="F51" s="55">
        <v>3308404033</v>
      </c>
    </row>
    <row r="52" spans="2:6" s="1" customFormat="1" ht="15" x14ac:dyDescent="0.25">
      <c r="B52" s="54" t="s">
        <v>663</v>
      </c>
      <c r="C52" s="85" t="s">
        <v>521</v>
      </c>
      <c r="D52" s="55">
        <v>1814</v>
      </c>
      <c r="E52" s="86">
        <v>1000000</v>
      </c>
      <c r="F52" s="55">
        <v>1857764508</v>
      </c>
    </row>
    <row r="53" spans="2:6" s="1" customFormat="1" ht="15" x14ac:dyDescent="0.25">
      <c r="B53" s="54" t="s">
        <v>578</v>
      </c>
      <c r="C53" s="85" t="s">
        <v>521</v>
      </c>
      <c r="D53" s="55">
        <v>781</v>
      </c>
      <c r="E53" s="86">
        <v>1000000</v>
      </c>
      <c r="F53" s="55">
        <v>790923626</v>
      </c>
    </row>
    <row r="54" spans="2:6" s="1" customFormat="1" ht="15" x14ac:dyDescent="0.25">
      <c r="B54" s="54" t="s">
        <v>580</v>
      </c>
      <c r="C54" s="85" t="s">
        <v>521</v>
      </c>
      <c r="D54" s="55">
        <v>20</v>
      </c>
      <c r="E54" s="86">
        <v>1000000</v>
      </c>
      <c r="F54" s="55">
        <v>20024110</v>
      </c>
    </row>
    <row r="55" spans="2:6" s="1" customFormat="1" ht="15" x14ac:dyDescent="0.25">
      <c r="B55" s="54" t="s">
        <v>597</v>
      </c>
      <c r="C55" s="85" t="s">
        <v>521</v>
      </c>
      <c r="D55" s="55">
        <v>478</v>
      </c>
      <c r="E55" s="86">
        <v>1000000</v>
      </c>
      <c r="F55" s="55">
        <v>481012055</v>
      </c>
    </row>
    <row r="56" spans="2:6" s="1" customFormat="1" ht="15" x14ac:dyDescent="0.25">
      <c r="B56" s="54" t="s">
        <v>664</v>
      </c>
      <c r="C56" s="85" t="s">
        <v>521</v>
      </c>
      <c r="D56" s="55">
        <v>2324</v>
      </c>
      <c r="E56" s="86">
        <v>1000000</v>
      </c>
      <c r="F56" s="55">
        <v>2368629106</v>
      </c>
    </row>
    <row r="57" spans="2:6" s="1" customFormat="1" ht="15" x14ac:dyDescent="0.25">
      <c r="B57" s="54" t="s">
        <v>665</v>
      </c>
      <c r="C57" s="85" t="s">
        <v>521</v>
      </c>
      <c r="D57" s="55">
        <v>1485</v>
      </c>
      <c r="E57" s="86">
        <v>1000000</v>
      </c>
      <c r="F57" s="55">
        <v>1455631196</v>
      </c>
    </row>
    <row r="58" spans="2:6" s="1" customFormat="1" ht="15" x14ac:dyDescent="0.25">
      <c r="B58" s="54" t="s">
        <v>666</v>
      </c>
      <c r="C58" s="85" t="s">
        <v>522</v>
      </c>
      <c r="D58" s="55">
        <v>1</v>
      </c>
      <c r="E58" s="86">
        <v>200000000</v>
      </c>
      <c r="F58" s="55">
        <v>201881112</v>
      </c>
    </row>
    <row r="59" spans="2:6" s="1" customFormat="1" ht="15" x14ac:dyDescent="0.25">
      <c r="B59" s="54" t="s">
        <v>600</v>
      </c>
      <c r="C59" s="85" t="s">
        <v>601</v>
      </c>
      <c r="D59" s="55">
        <v>7</v>
      </c>
      <c r="E59" s="86">
        <v>56430545</v>
      </c>
      <c r="F59" s="55">
        <v>329179316</v>
      </c>
    </row>
    <row r="60" spans="2:6" s="1" customFormat="1" ht="15" x14ac:dyDescent="0.25">
      <c r="B60" s="54" t="s">
        <v>264</v>
      </c>
      <c r="C60" s="85"/>
      <c r="D60" s="55"/>
      <c r="E60" s="86"/>
      <c r="F60" s="55">
        <v>73828943292</v>
      </c>
    </row>
    <row r="61" spans="2:6" s="1" customFormat="1" ht="15" x14ac:dyDescent="0.25">
      <c r="B61" s="54" t="s">
        <v>596</v>
      </c>
      <c r="C61" s="85" t="s">
        <v>522</v>
      </c>
      <c r="D61" s="55">
        <v>7</v>
      </c>
      <c r="E61" s="86">
        <v>100000</v>
      </c>
      <c r="F61" s="55">
        <v>707696.02995510993</v>
      </c>
    </row>
    <row r="62" spans="2:6" s="1" customFormat="1" ht="15" x14ac:dyDescent="0.25">
      <c r="B62" s="54" t="s">
        <v>667</v>
      </c>
      <c r="C62" s="85" t="s">
        <v>602</v>
      </c>
      <c r="D62" s="55">
        <v>2000</v>
      </c>
      <c r="E62" s="86">
        <v>1000</v>
      </c>
      <c r="F62" s="55">
        <v>2012876.7123288</v>
      </c>
    </row>
    <row r="63" spans="2:6" s="1" customFormat="1" ht="15" x14ac:dyDescent="0.25">
      <c r="B63" s="54" t="s">
        <v>662</v>
      </c>
      <c r="C63" s="85" t="s">
        <v>602</v>
      </c>
      <c r="D63" s="55">
        <v>147</v>
      </c>
      <c r="E63" s="86">
        <v>1000</v>
      </c>
      <c r="F63" s="55">
        <v>144929.60136986797</v>
      </c>
    </row>
    <row r="64" spans="2:6" s="1" customFormat="1" ht="15" x14ac:dyDescent="0.25">
      <c r="B64" s="54" t="s">
        <v>603</v>
      </c>
      <c r="C64" s="85" t="s">
        <v>602</v>
      </c>
      <c r="D64" s="55">
        <v>3116</v>
      </c>
      <c r="E64" s="86">
        <v>1000</v>
      </c>
      <c r="F64" s="55">
        <v>3122378.8213846651</v>
      </c>
    </row>
    <row r="65" spans="2:14" s="1" customFormat="1" ht="15" x14ac:dyDescent="0.25">
      <c r="B65" s="54" t="s">
        <v>668</v>
      </c>
      <c r="C65" s="85" t="s">
        <v>672</v>
      </c>
      <c r="D65" s="55"/>
      <c r="E65" s="86"/>
      <c r="F65" s="55">
        <v>44331.597376154437</v>
      </c>
    </row>
    <row r="66" spans="2:14" s="1" customFormat="1" ht="15" x14ac:dyDescent="0.25">
      <c r="B66" s="51" t="s">
        <v>265</v>
      </c>
      <c r="C66" s="59"/>
      <c r="D66" s="59"/>
      <c r="E66" s="66"/>
      <c r="F66" s="59">
        <v>6032212.7624145979</v>
      </c>
    </row>
    <row r="67" spans="2:14" s="1" customFormat="1" ht="15" x14ac:dyDescent="0.25">
      <c r="B67" s="51" t="s">
        <v>266</v>
      </c>
      <c r="C67" s="416"/>
      <c r="D67" s="51"/>
      <c r="E67" s="64"/>
      <c r="F67" s="65">
        <v>7533.98</v>
      </c>
    </row>
    <row r="68" spans="2:14" s="1" customFormat="1" ht="15" x14ac:dyDescent="0.25">
      <c r="B68" s="51" t="s">
        <v>267</v>
      </c>
      <c r="C68" s="416"/>
      <c r="D68" s="51"/>
      <c r="E68" s="64"/>
      <c r="F68" s="59">
        <v>45446570307.776329</v>
      </c>
    </row>
    <row r="69" spans="2:14" s="1" customFormat="1" ht="15" x14ac:dyDescent="0.25">
      <c r="B69" s="51" t="s">
        <v>651</v>
      </c>
      <c r="C69" s="416"/>
      <c r="D69" s="51"/>
      <c r="E69" s="64"/>
      <c r="F69" s="59">
        <v>119275513599.77634</v>
      </c>
    </row>
    <row r="70" spans="2:14" ht="15" x14ac:dyDescent="0.25">
      <c r="B70" s="51" t="s">
        <v>605</v>
      </c>
      <c r="C70" s="65"/>
      <c r="D70" s="65"/>
      <c r="E70" s="64"/>
      <c r="F70" s="59">
        <f>+F33</f>
        <v>133467921138</v>
      </c>
      <c r="G70" s="47"/>
      <c r="H70" s="47"/>
      <c r="I70" s="47"/>
      <c r="J70" s="45"/>
      <c r="K70" s="44"/>
      <c r="N70" s="1"/>
    </row>
    <row r="71" spans="2:14" ht="15" x14ac:dyDescent="0.25">
      <c r="B71" s="51"/>
      <c r="C71" s="65"/>
      <c r="D71" s="65"/>
      <c r="E71" s="87"/>
      <c r="F71" s="65"/>
      <c r="G71" s="1"/>
      <c r="H71" s="1"/>
      <c r="I71" s="1"/>
      <c r="J71" s="45"/>
      <c r="K71" s="44"/>
      <c r="N71" s="1"/>
    </row>
    <row r="72" spans="2:14" ht="15" x14ac:dyDescent="0.25">
      <c r="B72" s="51" t="s">
        <v>271</v>
      </c>
      <c r="C72" s="59"/>
      <c r="D72" s="59"/>
      <c r="E72" s="66"/>
      <c r="F72" s="59"/>
      <c r="G72" s="1"/>
      <c r="H72" s="1"/>
      <c r="I72" s="1"/>
      <c r="J72" s="45"/>
      <c r="K72" s="44"/>
      <c r="N72" s="1"/>
    </row>
    <row r="73" spans="2:14" ht="15" x14ac:dyDescent="0.25">
      <c r="B73" s="51" t="s">
        <v>670</v>
      </c>
      <c r="C73" s="52" t="s">
        <v>524</v>
      </c>
      <c r="D73" s="52">
        <v>1</v>
      </c>
      <c r="E73" s="52">
        <v>200000000</v>
      </c>
      <c r="F73" s="52">
        <v>1003000000</v>
      </c>
      <c r="G73" s="1"/>
      <c r="H73" s="1"/>
      <c r="I73" s="1"/>
      <c r="J73" s="45"/>
      <c r="K73" s="44"/>
      <c r="N73" s="1"/>
    </row>
    <row r="74" spans="2:14" ht="15" x14ac:dyDescent="0.25">
      <c r="B74" s="16" t="s">
        <v>525</v>
      </c>
      <c r="C74" s="498" t="s">
        <v>524</v>
      </c>
      <c r="D74" s="498">
        <v>4000</v>
      </c>
      <c r="E74" s="498">
        <v>1000000</v>
      </c>
      <c r="F74" s="66">
        <v>4000000000</v>
      </c>
      <c r="G74" s="1"/>
      <c r="H74" s="45"/>
      <c r="K74" s="44"/>
      <c r="L74" s="1"/>
    </row>
    <row r="75" spans="2:14" ht="15" x14ac:dyDescent="0.25">
      <c r="B75" s="16" t="s">
        <v>523</v>
      </c>
      <c r="C75" s="66" t="s">
        <v>524</v>
      </c>
      <c r="D75" s="67">
        <v>194261</v>
      </c>
      <c r="E75" s="66">
        <v>100000</v>
      </c>
      <c r="F75" s="16">
        <v>24683007147</v>
      </c>
      <c r="G75" s="1"/>
      <c r="H75" s="1"/>
      <c r="I75" s="1"/>
      <c r="J75" s="45"/>
      <c r="K75" s="44"/>
    </row>
    <row r="76" spans="2:14" ht="15" x14ac:dyDescent="0.25">
      <c r="B76" s="16" t="s">
        <v>598</v>
      </c>
      <c r="C76" s="66" t="s">
        <v>599</v>
      </c>
      <c r="D76" s="16">
        <v>1</v>
      </c>
      <c r="E76" s="66">
        <v>4048832577</v>
      </c>
      <c r="F76" s="16">
        <v>4048832577</v>
      </c>
      <c r="G76" s="1"/>
      <c r="H76" s="1"/>
      <c r="I76" s="1"/>
      <c r="J76" s="45"/>
      <c r="K76" s="44"/>
    </row>
    <row r="77" spans="2:14" s="1" customFormat="1" ht="15" x14ac:dyDescent="0.25">
      <c r="B77" s="51" t="s">
        <v>651</v>
      </c>
      <c r="C77" s="52"/>
      <c r="D77" s="59"/>
      <c r="E77" s="52"/>
      <c r="F77" s="75">
        <v>33734839724</v>
      </c>
    </row>
    <row r="78" spans="2:14" s="1" customFormat="1" ht="15" customHeight="1" x14ac:dyDescent="0.25">
      <c r="B78" s="51" t="s">
        <v>605</v>
      </c>
      <c r="C78" s="52"/>
      <c r="D78" s="59"/>
      <c r="E78" s="52"/>
      <c r="F78" s="75">
        <f>+F42</f>
        <v>29957328739</v>
      </c>
    </row>
    <row r="79" spans="2:14" ht="15" x14ac:dyDescent="0.25">
      <c r="B79" s="1"/>
      <c r="C79" s="1"/>
      <c r="D79" s="1"/>
      <c r="E79" s="1"/>
      <c r="F79" s="1"/>
      <c r="G79" s="1"/>
      <c r="H79" s="1"/>
      <c r="I79" s="1"/>
      <c r="J79" s="45"/>
      <c r="K79" s="44"/>
    </row>
    <row r="80" spans="2:14" ht="15" x14ac:dyDescent="0.25">
      <c r="B80" s="1"/>
      <c r="C80" s="1"/>
      <c r="D80" s="1"/>
      <c r="E80" s="1"/>
      <c r="F80" s="1"/>
      <c r="G80" s="1"/>
      <c r="H80" s="1"/>
      <c r="I80" s="1"/>
      <c r="J80" s="45"/>
      <c r="K80" s="44"/>
    </row>
    <row r="81" spans="2:11" ht="15" x14ac:dyDescent="0.25">
      <c r="B81" s="47" t="s">
        <v>128</v>
      </c>
      <c r="C81" s="47"/>
      <c r="D81" s="47"/>
      <c r="E81" s="47"/>
      <c r="F81" s="1"/>
      <c r="G81" s="1"/>
      <c r="H81" s="1"/>
      <c r="I81" s="45"/>
      <c r="K81" s="44"/>
    </row>
    <row r="82" spans="2:11" ht="30" x14ac:dyDescent="0.2">
      <c r="B82" s="48" t="s">
        <v>442</v>
      </c>
      <c r="C82" s="48" t="s">
        <v>443</v>
      </c>
      <c r="D82" s="48" t="s">
        <v>459</v>
      </c>
      <c r="E82" s="50"/>
      <c r="F82" s="50"/>
      <c r="G82" s="50"/>
      <c r="H82" s="45"/>
      <c r="K82" s="44"/>
    </row>
    <row r="83" spans="2:11" ht="15" x14ac:dyDescent="0.25">
      <c r="B83" s="374">
        <v>1</v>
      </c>
      <c r="C83" s="89">
        <v>200000000</v>
      </c>
      <c r="D83" s="89">
        <v>1003000000</v>
      </c>
      <c r="E83" s="1"/>
      <c r="F83" s="1"/>
      <c r="G83" s="1"/>
      <c r="H83" s="45"/>
      <c r="K83" s="44"/>
    </row>
    <row r="84" spans="2:11" ht="15" x14ac:dyDescent="0.25">
      <c r="B84" s="88" t="str">
        <f>+B77</f>
        <v>TOTAL AL 30/06/2024</v>
      </c>
      <c r="C84" s="75">
        <f>SUM(C83)</f>
        <v>200000000</v>
      </c>
      <c r="D84" s="75">
        <f>SUM(D83)</f>
        <v>1003000000</v>
      </c>
      <c r="E84" s="47"/>
      <c r="F84" s="47"/>
      <c r="G84" s="47"/>
      <c r="K84" s="44"/>
    </row>
    <row r="85" spans="2:11" ht="15" x14ac:dyDescent="0.25">
      <c r="B85" s="88" t="str">
        <f>+B78</f>
        <v>TOTAL AL 31/12/2023</v>
      </c>
      <c r="C85" s="75">
        <v>200000000</v>
      </c>
      <c r="D85" s="75">
        <v>1003000000</v>
      </c>
      <c r="E85" s="47"/>
      <c r="F85" s="47"/>
      <c r="G85" s="47"/>
      <c r="K85" s="44"/>
    </row>
    <row r="90" spans="2:11" x14ac:dyDescent="0.2">
      <c r="B90" s="90"/>
      <c r="C90" s="90"/>
    </row>
  </sheetData>
  <hyperlinks>
    <hyperlink ref="A1" location="ÍNDICE!A1" display="Indice" xr:uid="{82C26726-B993-4A41-958E-CE8079DE23C4}"/>
  </hyperlinks>
  <pageMargins left="0.7" right="0.7" top="0.75" bottom="0.75" header="0.3" footer="0.3"/>
  <pageSetup scale="49" fitToHeight="0"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D2499D-8F80-4B6B-927C-7270281210DD}">
  <sheetPr>
    <pageSetUpPr fitToPage="1"/>
  </sheetPr>
  <dimension ref="A1:M17"/>
  <sheetViews>
    <sheetView showGridLines="0" zoomScaleNormal="100" workbookViewId="0">
      <selection activeCell="F20" sqref="F20"/>
    </sheetView>
  </sheetViews>
  <sheetFormatPr baseColWidth="10" defaultColWidth="11.42578125" defaultRowHeight="15" x14ac:dyDescent="0.25"/>
  <cols>
    <col min="1" max="1" width="7.140625" style="1" bestFit="1" customWidth="1"/>
    <col min="2" max="2" width="29" style="1" bestFit="1" customWidth="1"/>
    <col min="3" max="3" width="19.42578125" style="1" bestFit="1" customWidth="1"/>
    <col min="4" max="4" width="16.85546875" style="1" bestFit="1" customWidth="1"/>
    <col min="5" max="5" width="15.140625" style="1" bestFit="1" customWidth="1"/>
    <col min="6" max="6" width="13.28515625" style="1" bestFit="1" customWidth="1"/>
    <col min="7" max="7" width="19.42578125" style="1" bestFit="1" customWidth="1"/>
    <col min="8" max="8" width="20.7109375" style="1" bestFit="1" customWidth="1"/>
    <col min="9" max="9" width="7.7109375" style="1" customWidth="1"/>
    <col min="10" max="10" width="6.5703125" style="1" bestFit="1" customWidth="1"/>
    <col min="11" max="11" width="16.85546875" style="1" bestFit="1" customWidth="1"/>
    <col min="12" max="12" width="20.7109375" style="1" bestFit="1" customWidth="1"/>
    <col min="13" max="13" width="21.85546875" style="1" bestFit="1" customWidth="1"/>
    <col min="14" max="14" width="2.85546875" style="1" customWidth="1"/>
    <col min="15" max="16384" width="11.42578125" style="1"/>
  </cols>
  <sheetData>
    <row r="1" spans="1:13" x14ac:dyDescent="0.25">
      <c r="A1" s="2" t="s">
        <v>429</v>
      </c>
    </row>
    <row r="2" spans="1:13" x14ac:dyDescent="0.25">
      <c r="A2" s="2"/>
      <c r="B2" s="484" t="s">
        <v>332</v>
      </c>
      <c r="C2" s="484"/>
      <c r="D2" s="484"/>
      <c r="E2" s="484"/>
      <c r="F2" s="484"/>
      <c r="G2" s="484"/>
      <c r="H2" s="484"/>
      <c r="I2" s="484"/>
      <c r="J2" s="484"/>
      <c r="K2" s="484"/>
      <c r="L2" s="484"/>
      <c r="M2" s="484"/>
    </row>
    <row r="3" spans="1:13" x14ac:dyDescent="0.25">
      <c r="B3" s="485" t="s">
        <v>90</v>
      </c>
      <c r="C3" s="485"/>
      <c r="D3" s="485"/>
      <c r="E3" s="485"/>
      <c r="F3" s="485"/>
      <c r="G3" s="485"/>
      <c r="H3" s="485"/>
      <c r="I3" s="485"/>
      <c r="J3" s="485"/>
      <c r="K3" s="485"/>
      <c r="L3" s="485"/>
      <c r="M3" s="485"/>
    </row>
    <row r="4" spans="1:13" x14ac:dyDescent="0.25">
      <c r="B4" s="485" t="s">
        <v>653</v>
      </c>
      <c r="C4" s="485"/>
      <c r="D4" s="485"/>
      <c r="E4" s="485"/>
      <c r="F4" s="485"/>
      <c r="G4" s="485"/>
      <c r="H4" s="485"/>
      <c r="I4" s="485"/>
      <c r="J4" s="485"/>
      <c r="K4" s="485"/>
      <c r="L4" s="485"/>
      <c r="M4" s="485"/>
    </row>
    <row r="5" spans="1:13" x14ac:dyDescent="0.25">
      <c r="B5" s="486" t="s">
        <v>444</v>
      </c>
      <c r="C5" s="486"/>
      <c r="D5" s="486"/>
      <c r="E5" s="486"/>
      <c r="F5" s="486"/>
      <c r="G5" s="486"/>
      <c r="H5" s="486"/>
      <c r="I5" s="486"/>
      <c r="J5" s="486"/>
      <c r="K5" s="486"/>
      <c r="L5" s="486"/>
      <c r="M5" s="486"/>
    </row>
    <row r="6" spans="1:13" ht="15" customHeight="1" x14ac:dyDescent="0.25">
      <c r="B6" s="487" t="s">
        <v>272</v>
      </c>
      <c r="C6" s="489" t="s">
        <v>273</v>
      </c>
      <c r="D6" s="489"/>
      <c r="E6" s="489"/>
      <c r="F6" s="489"/>
      <c r="G6" s="489"/>
      <c r="H6" s="489" t="s">
        <v>274</v>
      </c>
      <c r="I6" s="489"/>
      <c r="J6" s="489"/>
      <c r="K6" s="489"/>
      <c r="L6" s="489"/>
      <c r="M6" s="490" t="s">
        <v>275</v>
      </c>
    </row>
    <row r="7" spans="1:13" ht="30" x14ac:dyDescent="0.25">
      <c r="B7" s="488"/>
      <c r="C7" s="28" t="s">
        <v>276</v>
      </c>
      <c r="D7" s="29" t="s">
        <v>277</v>
      </c>
      <c r="E7" s="29" t="s">
        <v>278</v>
      </c>
      <c r="F7" s="28" t="s">
        <v>445</v>
      </c>
      <c r="G7" s="29" t="s">
        <v>279</v>
      </c>
      <c r="H7" s="27" t="s">
        <v>280</v>
      </c>
      <c r="I7" s="27" t="s">
        <v>277</v>
      </c>
      <c r="J7" s="30" t="s">
        <v>278</v>
      </c>
      <c r="K7" s="28" t="s">
        <v>446</v>
      </c>
      <c r="L7" s="30" t="s">
        <v>281</v>
      </c>
      <c r="M7" s="491"/>
    </row>
    <row r="8" spans="1:13" x14ac:dyDescent="0.25">
      <c r="B8" s="31" t="s">
        <v>282</v>
      </c>
      <c r="C8" s="32"/>
      <c r="D8" s="32"/>
      <c r="E8" s="32"/>
      <c r="F8" s="32"/>
      <c r="G8" s="32"/>
      <c r="H8" s="33"/>
      <c r="I8" s="32"/>
      <c r="J8" s="32"/>
      <c r="K8" s="32"/>
      <c r="L8" s="32"/>
      <c r="M8" s="32"/>
    </row>
    <row r="9" spans="1:13" x14ac:dyDescent="0.25">
      <c r="B9" s="41" t="s">
        <v>526</v>
      </c>
      <c r="C9" s="35">
        <v>633943063</v>
      </c>
      <c r="D9" s="35">
        <v>66000</v>
      </c>
      <c r="E9" s="42">
        <v>0</v>
      </c>
      <c r="F9" s="35">
        <v>0</v>
      </c>
      <c r="G9" s="35">
        <v>634009063</v>
      </c>
      <c r="H9" s="35">
        <v>-302822703</v>
      </c>
      <c r="I9" s="42">
        <v>0</v>
      </c>
      <c r="J9" s="35">
        <v>0</v>
      </c>
      <c r="K9" s="35">
        <v>-31069692</v>
      </c>
      <c r="L9" s="35">
        <v>-333892395</v>
      </c>
      <c r="M9" s="35">
        <v>300116668</v>
      </c>
    </row>
    <row r="10" spans="1:13" x14ac:dyDescent="0.25">
      <c r="B10" s="41" t="s">
        <v>527</v>
      </c>
      <c r="C10" s="35">
        <v>365597087</v>
      </c>
      <c r="D10" s="35">
        <v>0</v>
      </c>
      <c r="E10" s="42">
        <v>0</v>
      </c>
      <c r="F10" s="35">
        <v>0</v>
      </c>
      <c r="G10" s="35">
        <v>365597087</v>
      </c>
      <c r="H10" s="35">
        <v>-189842730</v>
      </c>
      <c r="I10" s="42">
        <v>0</v>
      </c>
      <c r="J10" s="35">
        <v>0</v>
      </c>
      <c r="K10" s="35">
        <v>-17296428</v>
      </c>
      <c r="L10" s="35">
        <v>-207139158</v>
      </c>
      <c r="M10" s="35">
        <v>158457929</v>
      </c>
    </row>
    <row r="11" spans="1:13" x14ac:dyDescent="0.25">
      <c r="B11" s="41" t="s">
        <v>528</v>
      </c>
      <c r="C11" s="35">
        <v>744436388</v>
      </c>
      <c r="D11" s="35">
        <v>91082089</v>
      </c>
      <c r="E11" s="42">
        <v>15671110</v>
      </c>
      <c r="F11" s="35">
        <v>0</v>
      </c>
      <c r="G11" s="35">
        <v>819847367</v>
      </c>
      <c r="H11" s="35">
        <v>-549406678</v>
      </c>
      <c r="I11" s="42">
        <v>0</v>
      </c>
      <c r="J11" s="35">
        <v>0</v>
      </c>
      <c r="K11" s="35">
        <v>-53241318</v>
      </c>
      <c r="L11" s="35">
        <v>-602647996</v>
      </c>
      <c r="M11" s="35">
        <v>217199371</v>
      </c>
    </row>
    <row r="12" spans="1:13" x14ac:dyDescent="0.25">
      <c r="B12" s="41" t="s">
        <v>529</v>
      </c>
      <c r="C12" s="35">
        <v>1188239967</v>
      </c>
      <c r="D12" s="35">
        <v>0</v>
      </c>
      <c r="E12" s="42">
        <v>0</v>
      </c>
      <c r="F12" s="35">
        <v>0</v>
      </c>
      <c r="G12" s="35">
        <v>1188239967</v>
      </c>
      <c r="H12" s="35">
        <v>-605413638</v>
      </c>
      <c r="I12" s="42">
        <v>0</v>
      </c>
      <c r="J12" s="35">
        <v>0</v>
      </c>
      <c r="K12" s="35">
        <v>-47100384</v>
      </c>
      <c r="L12" s="35">
        <v>-652514022</v>
      </c>
      <c r="M12" s="35">
        <v>535725945</v>
      </c>
    </row>
    <row r="13" spans="1:13" x14ac:dyDescent="0.25">
      <c r="B13" s="41" t="s">
        <v>530</v>
      </c>
      <c r="C13" s="35">
        <v>700145763</v>
      </c>
      <c r="D13" s="35">
        <v>0</v>
      </c>
      <c r="E13" s="42">
        <v>0</v>
      </c>
      <c r="F13" s="35">
        <v>0</v>
      </c>
      <c r="G13" s="35">
        <v>700145763</v>
      </c>
      <c r="H13" s="35">
        <v>-633393582</v>
      </c>
      <c r="I13" s="42">
        <v>0</v>
      </c>
      <c r="J13" s="35">
        <v>0</v>
      </c>
      <c r="K13" s="35">
        <v>-7052838</v>
      </c>
      <c r="L13" s="35">
        <v>-640446420</v>
      </c>
      <c r="M13" s="35">
        <v>59699343</v>
      </c>
    </row>
    <row r="14" spans="1:13" x14ac:dyDescent="0.25">
      <c r="B14" s="41" t="s">
        <v>531</v>
      </c>
      <c r="C14" s="35">
        <v>26735570</v>
      </c>
      <c r="D14" s="35">
        <v>0</v>
      </c>
      <c r="E14" s="42">
        <v>0</v>
      </c>
      <c r="F14" s="35">
        <v>0</v>
      </c>
      <c r="G14" s="35">
        <v>26735570</v>
      </c>
      <c r="H14" s="35">
        <v>-21766505</v>
      </c>
      <c r="I14" s="42">
        <v>0</v>
      </c>
      <c r="J14" s="35">
        <v>0</v>
      </c>
      <c r="K14" s="35">
        <v>-1104234</v>
      </c>
      <c r="L14" s="35">
        <v>-22870739</v>
      </c>
      <c r="M14" s="35">
        <v>3864831</v>
      </c>
    </row>
    <row r="15" spans="1:13" x14ac:dyDescent="0.25">
      <c r="B15" s="38">
        <f>+'09'!C91</f>
        <v>45473</v>
      </c>
      <c r="C15" s="39">
        <f t="shared" ref="C15:J15" si="0">SUM(C9:C14)</f>
        <v>3659097838</v>
      </c>
      <c r="D15" s="39">
        <f t="shared" si="0"/>
        <v>91148089</v>
      </c>
      <c r="E15" s="39">
        <f t="shared" si="0"/>
        <v>15671110</v>
      </c>
      <c r="F15" s="39">
        <f t="shared" si="0"/>
        <v>0</v>
      </c>
      <c r="G15" s="39">
        <f>SUM(G9:G14)</f>
        <v>3734574817</v>
      </c>
      <c r="H15" s="39">
        <f t="shared" si="0"/>
        <v>-2302645836</v>
      </c>
      <c r="I15" s="39">
        <f t="shared" si="0"/>
        <v>0</v>
      </c>
      <c r="J15" s="39">
        <f t="shared" si="0"/>
        <v>0</v>
      </c>
      <c r="K15" s="39">
        <f>SUM(K9:K14)</f>
        <v>-156864894</v>
      </c>
      <c r="L15" s="39">
        <f>SUM(L9:L14)</f>
        <v>-2459510730</v>
      </c>
      <c r="M15" s="39">
        <f>+G15+L15</f>
        <v>1275064087</v>
      </c>
    </row>
    <row r="16" spans="1:13" x14ac:dyDescent="0.25">
      <c r="B16" s="38">
        <f>+'07'!D99</f>
        <v>45291</v>
      </c>
      <c r="C16" s="39">
        <v>3520460982</v>
      </c>
      <c r="D16" s="39">
        <v>140455038</v>
      </c>
      <c r="E16" s="39">
        <v>1818182</v>
      </c>
      <c r="F16" s="39">
        <v>0</v>
      </c>
      <c r="G16" s="39">
        <v>3659097838</v>
      </c>
      <c r="H16" s="39">
        <v>-1979670866</v>
      </c>
      <c r="I16" s="39">
        <v>0</v>
      </c>
      <c r="J16" s="39">
        <v>0</v>
      </c>
      <c r="K16" s="39">
        <v>-322974970</v>
      </c>
      <c r="L16" s="39">
        <v>-2302645836</v>
      </c>
      <c r="M16" s="39">
        <v>1356452002</v>
      </c>
    </row>
    <row r="17" spans="7:13" x14ac:dyDescent="0.25">
      <c r="G17" s="40"/>
      <c r="L17" s="43"/>
      <c r="M17" s="43"/>
    </row>
  </sheetData>
  <mergeCells count="8">
    <mergeCell ref="B2:M2"/>
    <mergeCell ref="B3:M3"/>
    <mergeCell ref="B4:M4"/>
    <mergeCell ref="B5:M5"/>
    <mergeCell ref="B6:B7"/>
    <mergeCell ref="C6:G6"/>
    <mergeCell ref="H6:L6"/>
    <mergeCell ref="M6:M7"/>
  </mergeCells>
  <hyperlinks>
    <hyperlink ref="A1" location="ÍNDICE!A1" display="Indice" xr:uid="{7E6813C3-57F3-4F8F-8ACB-7368D6E6A7AB}"/>
  </hyperlinks>
  <pageMargins left="0.7" right="0.7" top="0.75" bottom="0.75" header="0.3" footer="0.3"/>
  <pageSetup scale="57" fitToHeight="0"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1D8BE9-1299-417C-B16B-715BA5683B70}">
  <sheetPr>
    <pageSetUpPr fitToPage="1"/>
  </sheetPr>
  <dimension ref="A1:M13"/>
  <sheetViews>
    <sheetView showGridLines="0" topLeftCell="B1" zoomScaleNormal="100" workbookViewId="0">
      <selection activeCell="G21" sqref="G21"/>
    </sheetView>
  </sheetViews>
  <sheetFormatPr baseColWidth="10" defaultColWidth="11.42578125" defaultRowHeight="15" x14ac:dyDescent="0.25"/>
  <cols>
    <col min="1" max="1" width="9" style="1" bestFit="1" customWidth="1"/>
    <col min="2" max="2" width="35.28515625" style="1" bestFit="1" customWidth="1"/>
    <col min="3" max="3" width="16.85546875" style="1" bestFit="1" customWidth="1"/>
    <col min="4" max="4" width="15.42578125" style="1" bestFit="1" customWidth="1"/>
    <col min="5" max="5" width="6.42578125" style="1" bestFit="1" customWidth="1"/>
    <col min="6" max="6" width="10.28515625" style="1" bestFit="1" customWidth="1"/>
    <col min="7" max="8" width="16.85546875" style="1" bestFit="1" customWidth="1"/>
    <col min="9" max="9" width="6.5703125" style="1" customWidth="1"/>
    <col min="10" max="10" width="6.42578125" style="1" bestFit="1" customWidth="1"/>
    <col min="11" max="11" width="16.85546875" style="1" bestFit="1" customWidth="1"/>
    <col min="12" max="12" width="18.140625" style="1" bestFit="1" customWidth="1"/>
    <col min="13" max="13" width="20.7109375" style="1" bestFit="1" customWidth="1"/>
    <col min="14" max="14" width="2.85546875" style="1" customWidth="1"/>
    <col min="15" max="16384" width="11.42578125" style="1"/>
  </cols>
  <sheetData>
    <row r="1" spans="1:13" x14ac:dyDescent="0.25">
      <c r="A1" s="2" t="s">
        <v>429</v>
      </c>
    </row>
    <row r="2" spans="1:13" x14ac:dyDescent="0.25">
      <c r="A2" s="2"/>
      <c r="B2" s="484" t="s">
        <v>435</v>
      </c>
      <c r="C2" s="484"/>
      <c r="D2" s="484"/>
      <c r="E2" s="484"/>
      <c r="F2" s="484"/>
      <c r="G2" s="484"/>
      <c r="H2" s="484"/>
      <c r="I2" s="484"/>
      <c r="J2" s="484"/>
      <c r="K2" s="484"/>
      <c r="L2" s="484"/>
      <c r="M2" s="484"/>
    </row>
    <row r="3" spans="1:13" x14ac:dyDescent="0.25">
      <c r="B3" s="485" t="s">
        <v>90</v>
      </c>
      <c r="C3" s="485"/>
      <c r="D3" s="485"/>
      <c r="E3" s="485"/>
      <c r="F3" s="485"/>
      <c r="G3" s="485"/>
      <c r="H3" s="485"/>
      <c r="I3" s="485"/>
      <c r="J3" s="485"/>
      <c r="K3" s="485"/>
      <c r="L3" s="485"/>
      <c r="M3" s="485"/>
    </row>
    <row r="4" spans="1:13" x14ac:dyDescent="0.25">
      <c r="B4" s="485" t="s">
        <v>656</v>
      </c>
      <c r="C4" s="485"/>
      <c r="D4" s="485"/>
      <c r="E4" s="485"/>
      <c r="F4" s="485"/>
      <c r="G4" s="485"/>
      <c r="H4" s="485"/>
      <c r="I4" s="485"/>
      <c r="J4" s="485"/>
      <c r="K4" s="485"/>
      <c r="L4" s="485"/>
      <c r="M4" s="485"/>
    </row>
    <row r="5" spans="1:13" x14ac:dyDescent="0.25">
      <c r="B5" s="486" t="s">
        <v>444</v>
      </c>
      <c r="C5" s="486"/>
      <c r="D5" s="486"/>
      <c r="E5" s="486"/>
      <c r="F5" s="486"/>
      <c r="G5" s="486"/>
      <c r="H5" s="486"/>
      <c r="I5" s="486"/>
      <c r="J5" s="486"/>
      <c r="K5" s="486"/>
      <c r="L5" s="486"/>
      <c r="M5" s="486"/>
    </row>
    <row r="6" spans="1:13" ht="15" customHeight="1" x14ac:dyDescent="0.25">
      <c r="B6" s="487" t="s">
        <v>272</v>
      </c>
      <c r="C6" s="489" t="s">
        <v>273</v>
      </c>
      <c r="D6" s="489"/>
      <c r="E6" s="489"/>
      <c r="F6" s="489"/>
      <c r="G6" s="489"/>
      <c r="H6" s="489" t="s">
        <v>274</v>
      </c>
      <c r="I6" s="489"/>
      <c r="J6" s="489"/>
      <c r="K6" s="489"/>
      <c r="L6" s="489"/>
      <c r="M6" s="490" t="s">
        <v>275</v>
      </c>
    </row>
    <row r="7" spans="1:13" ht="45" x14ac:dyDescent="0.25">
      <c r="B7" s="488"/>
      <c r="C7" s="28" t="s">
        <v>276</v>
      </c>
      <c r="D7" s="29" t="s">
        <v>277</v>
      </c>
      <c r="E7" s="29" t="s">
        <v>278</v>
      </c>
      <c r="F7" s="28" t="s">
        <v>445</v>
      </c>
      <c r="G7" s="29" t="s">
        <v>279</v>
      </c>
      <c r="H7" s="27" t="s">
        <v>280</v>
      </c>
      <c r="I7" s="27" t="s">
        <v>277</v>
      </c>
      <c r="J7" s="30" t="s">
        <v>278</v>
      </c>
      <c r="K7" s="28" t="s">
        <v>446</v>
      </c>
      <c r="L7" s="30" t="s">
        <v>281</v>
      </c>
      <c r="M7" s="491"/>
    </row>
    <row r="8" spans="1:13" x14ac:dyDescent="0.25">
      <c r="B8" s="31" t="s">
        <v>282</v>
      </c>
      <c r="C8" s="32"/>
      <c r="D8" s="32"/>
      <c r="E8" s="32"/>
      <c r="F8" s="32"/>
      <c r="G8" s="32"/>
      <c r="H8" s="33"/>
      <c r="I8" s="32"/>
      <c r="J8" s="32"/>
      <c r="K8" s="32"/>
      <c r="L8" s="32"/>
      <c r="M8" s="32"/>
    </row>
    <row r="9" spans="1:13" x14ac:dyDescent="0.25">
      <c r="B9" s="34" t="s">
        <v>532</v>
      </c>
      <c r="C9" s="35">
        <v>325962558</v>
      </c>
      <c r="D9" s="35">
        <v>0</v>
      </c>
      <c r="E9" s="36">
        <v>0</v>
      </c>
      <c r="F9" s="37">
        <v>0</v>
      </c>
      <c r="G9" s="35">
        <v>325962558</v>
      </c>
      <c r="H9" s="35">
        <v>-159739960</v>
      </c>
      <c r="I9" s="36">
        <v>0</v>
      </c>
      <c r="J9" s="37">
        <v>0</v>
      </c>
      <c r="K9" s="37">
        <v>-23078748</v>
      </c>
      <c r="L9" s="37">
        <v>-182818708</v>
      </c>
      <c r="M9" s="37">
        <v>143143850</v>
      </c>
    </row>
    <row r="10" spans="1:13" x14ac:dyDescent="0.25">
      <c r="B10" s="38">
        <f>+'12'!B15</f>
        <v>45473</v>
      </c>
      <c r="C10" s="39">
        <f>SUM(C9)</f>
        <v>325962558</v>
      </c>
      <c r="D10" s="39">
        <f t="shared" ref="D10:M10" si="0">SUM(D9)</f>
        <v>0</v>
      </c>
      <c r="E10" s="39">
        <f t="shared" si="0"/>
        <v>0</v>
      </c>
      <c r="F10" s="39">
        <f t="shared" si="0"/>
        <v>0</v>
      </c>
      <c r="G10" s="39">
        <f t="shared" si="0"/>
        <v>325962558</v>
      </c>
      <c r="H10" s="39">
        <f t="shared" si="0"/>
        <v>-159739960</v>
      </c>
      <c r="I10" s="39">
        <f t="shared" si="0"/>
        <v>0</v>
      </c>
      <c r="J10" s="39">
        <f t="shared" si="0"/>
        <v>0</v>
      </c>
      <c r="K10" s="39">
        <f t="shared" si="0"/>
        <v>-23078748</v>
      </c>
      <c r="L10" s="39">
        <f t="shared" si="0"/>
        <v>-182818708</v>
      </c>
      <c r="M10" s="39">
        <f t="shared" si="0"/>
        <v>143143850</v>
      </c>
    </row>
    <row r="11" spans="1:13" x14ac:dyDescent="0.25">
      <c r="B11" s="38">
        <f>+'12'!B16</f>
        <v>45291</v>
      </c>
      <c r="C11" s="39">
        <v>283752644</v>
      </c>
      <c r="D11" s="39">
        <v>42209914</v>
      </c>
      <c r="E11" s="39">
        <v>0</v>
      </c>
      <c r="F11" s="39">
        <v>0</v>
      </c>
      <c r="G11" s="39">
        <v>325962558</v>
      </c>
      <c r="H11" s="39">
        <v>-122024443</v>
      </c>
      <c r="I11" s="39">
        <v>0</v>
      </c>
      <c r="J11" s="39">
        <v>0</v>
      </c>
      <c r="K11" s="39">
        <v>-37715517</v>
      </c>
      <c r="L11" s="39">
        <v>-159739960</v>
      </c>
      <c r="M11" s="39">
        <v>166222598</v>
      </c>
    </row>
    <row r="13" spans="1:13" x14ac:dyDescent="0.25">
      <c r="K13" s="40"/>
    </row>
  </sheetData>
  <mergeCells count="8">
    <mergeCell ref="B2:M2"/>
    <mergeCell ref="B3:M3"/>
    <mergeCell ref="B4:M4"/>
    <mergeCell ref="B5:M5"/>
    <mergeCell ref="B6:B7"/>
    <mergeCell ref="C6:G6"/>
    <mergeCell ref="H6:L6"/>
    <mergeCell ref="M6:M7"/>
  </mergeCells>
  <hyperlinks>
    <hyperlink ref="A1" location="ÍNDICE!A1" display="Indice" xr:uid="{17D43C0D-03DD-4BE7-8401-B1E6543D4A9D}"/>
  </hyperlinks>
  <pageMargins left="0.7" right="0.7" top="0.75" bottom="0.75" header="0.3" footer="0.3"/>
  <pageSetup scale="62" fitToHeight="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DD4AFB-987E-49B8-A57D-C17B7484B387}">
  <sheetPr>
    <pageSetUpPr fitToPage="1"/>
  </sheetPr>
  <dimension ref="A1:E51"/>
  <sheetViews>
    <sheetView showGridLines="0" topLeftCell="A32" zoomScaleNormal="100" workbookViewId="0">
      <selection activeCell="F29" sqref="F29"/>
    </sheetView>
  </sheetViews>
  <sheetFormatPr baseColWidth="10" defaultColWidth="11.42578125" defaultRowHeight="15" x14ac:dyDescent="0.25"/>
  <cols>
    <col min="1" max="1" width="9" style="1" bestFit="1" customWidth="1"/>
    <col min="2" max="2" width="55.140625" style="1" bestFit="1" customWidth="1"/>
    <col min="3" max="3" width="23.5703125" style="1" bestFit="1" customWidth="1"/>
    <col min="4" max="4" width="20.7109375" style="1" customWidth="1"/>
    <col min="5" max="5" width="11" style="1" customWidth="1"/>
    <col min="6" max="6" width="2.85546875" style="1" customWidth="1"/>
    <col min="7" max="9" width="11.42578125" style="1"/>
    <col min="10" max="10" width="14.140625" style="1" bestFit="1" customWidth="1"/>
    <col min="11" max="16384" width="11.42578125" style="1"/>
  </cols>
  <sheetData>
    <row r="1" spans="1:5" x14ac:dyDescent="0.25">
      <c r="A1" s="2" t="s">
        <v>429</v>
      </c>
    </row>
    <row r="2" spans="1:5" x14ac:dyDescent="0.25">
      <c r="A2" s="2"/>
      <c r="B2" s="484" t="s">
        <v>333</v>
      </c>
      <c r="C2" s="484"/>
      <c r="D2" s="484"/>
      <c r="E2" s="484"/>
    </row>
    <row r="3" spans="1:5" x14ac:dyDescent="0.25">
      <c r="B3" s="435" t="s">
        <v>90</v>
      </c>
      <c r="C3" s="435"/>
      <c r="D3" s="435"/>
      <c r="E3" s="435"/>
    </row>
    <row r="4" spans="1:5" x14ac:dyDescent="0.25">
      <c r="B4" s="492" t="s">
        <v>657</v>
      </c>
      <c r="C4" s="492"/>
      <c r="D4" s="492"/>
      <c r="E4" s="492"/>
    </row>
    <row r="5" spans="1:5" ht="15.75" thickBot="1" x14ac:dyDescent="0.3"/>
    <row r="6" spans="1:5" ht="15.75" thickBot="1" x14ac:dyDescent="0.3">
      <c r="B6" s="493" t="s">
        <v>283</v>
      </c>
      <c r="C6" s="494"/>
      <c r="D6" s="494"/>
      <c r="E6" s="495"/>
    </row>
    <row r="7" spans="1:5" x14ac:dyDescent="0.25">
      <c r="B7" s="496" t="s">
        <v>284</v>
      </c>
      <c r="C7" s="496" t="s">
        <v>54</v>
      </c>
      <c r="D7" s="496" t="s">
        <v>285</v>
      </c>
      <c r="E7" s="496" t="s">
        <v>286</v>
      </c>
    </row>
    <row r="8" spans="1:5" ht="34.5" customHeight="1" thickBot="1" x14ac:dyDescent="0.3">
      <c r="B8" s="497"/>
      <c r="C8" s="497"/>
      <c r="D8" s="497"/>
      <c r="E8" s="497"/>
    </row>
    <row r="9" spans="1:5" x14ac:dyDescent="0.25">
      <c r="B9" s="4" t="s">
        <v>45</v>
      </c>
      <c r="C9" s="5">
        <v>5097000000</v>
      </c>
      <c r="D9" s="6">
        <v>0.12742500000000004</v>
      </c>
      <c r="E9" s="7">
        <v>0.21632665002340454</v>
      </c>
    </row>
    <row r="10" spans="1:5" x14ac:dyDescent="0.25">
      <c r="B10" s="8" t="s">
        <v>43</v>
      </c>
      <c r="C10" s="12">
        <v>5047000000</v>
      </c>
      <c r="D10" s="13">
        <v>0.12617500000000004</v>
      </c>
      <c r="E10" s="14">
        <v>0.21632665002340457</v>
      </c>
    </row>
    <row r="11" spans="1:5" x14ac:dyDescent="0.25">
      <c r="B11" s="8" t="s">
        <v>41</v>
      </c>
      <c r="C11" s="12">
        <v>5046000000</v>
      </c>
      <c r="D11" s="13">
        <v>0.12615000000000001</v>
      </c>
      <c r="E11" s="14">
        <v>0.21631689811202992</v>
      </c>
    </row>
    <row r="12" spans="1:5" x14ac:dyDescent="0.25">
      <c r="B12" s="8" t="s">
        <v>287</v>
      </c>
      <c r="C12" s="12">
        <v>5024000000</v>
      </c>
      <c r="D12" s="13">
        <v>0.12560000000000002</v>
      </c>
      <c r="E12" s="14">
        <v>0.21556600093618344</v>
      </c>
    </row>
    <row r="13" spans="1:5" x14ac:dyDescent="0.25">
      <c r="B13" s="8" t="s">
        <v>288</v>
      </c>
      <c r="C13" s="12">
        <v>999000000</v>
      </c>
      <c r="D13" s="13">
        <v>2.4974999999999994E-2</v>
      </c>
      <c r="E13" s="14">
        <v>5.3537993446715563E-3</v>
      </c>
    </row>
    <row r="14" spans="1:5" x14ac:dyDescent="0.25">
      <c r="B14" s="8" t="s">
        <v>289</v>
      </c>
      <c r="C14" s="12">
        <v>548000000</v>
      </c>
      <c r="D14" s="13">
        <v>1.37E-2</v>
      </c>
      <c r="E14" s="14">
        <v>3.1498673740053048E-3</v>
      </c>
    </row>
    <row r="15" spans="1:5" x14ac:dyDescent="0.25">
      <c r="B15" s="8" t="s">
        <v>291</v>
      </c>
      <c r="C15" s="12">
        <v>689000000</v>
      </c>
      <c r="D15" s="13">
        <v>1.7225000000000001E-2</v>
      </c>
      <c r="E15" s="14">
        <v>4.7686846621937898E-3</v>
      </c>
    </row>
    <row r="16" spans="1:5" x14ac:dyDescent="0.25">
      <c r="B16" s="8" t="s">
        <v>292</v>
      </c>
      <c r="C16" s="12">
        <v>1431000000</v>
      </c>
      <c r="D16" s="13">
        <v>3.5775000000000008E-2</v>
      </c>
      <c r="E16" s="14">
        <v>9.9079419566234974E-3</v>
      </c>
    </row>
    <row r="17" spans="2:5" x14ac:dyDescent="0.25">
      <c r="B17" s="8" t="s">
        <v>293</v>
      </c>
      <c r="C17" s="12">
        <v>959000000</v>
      </c>
      <c r="D17" s="13">
        <v>2.3975E-2</v>
      </c>
      <c r="E17" s="14">
        <v>4.9637228896863778E-3</v>
      </c>
    </row>
    <row r="18" spans="2:5" x14ac:dyDescent="0.25">
      <c r="B18" s="8" t="s">
        <v>294</v>
      </c>
      <c r="C18" s="12">
        <v>1424000000</v>
      </c>
      <c r="D18" s="13">
        <v>3.56E-2</v>
      </c>
      <c r="E18" s="14">
        <v>1.0473552816352006E-2</v>
      </c>
    </row>
    <row r="19" spans="2:5" x14ac:dyDescent="0.25">
      <c r="B19" s="8" t="s">
        <v>295</v>
      </c>
      <c r="C19" s="12">
        <v>715000000</v>
      </c>
      <c r="D19" s="13">
        <v>1.7874999999999999E-2</v>
      </c>
      <c r="E19" s="14">
        <v>4.5346387892026838E-3</v>
      </c>
    </row>
    <row r="20" spans="2:5" x14ac:dyDescent="0.25">
      <c r="B20" s="8" t="s">
        <v>47</v>
      </c>
      <c r="C20" s="12">
        <v>321000000</v>
      </c>
      <c r="D20" s="13">
        <v>8.0250000000000009E-3</v>
      </c>
      <c r="E20" s="14">
        <v>2.7402870962708694E-3</v>
      </c>
    </row>
    <row r="21" spans="2:5" x14ac:dyDescent="0.25">
      <c r="B21" s="8" t="s">
        <v>296</v>
      </c>
      <c r="C21" s="12">
        <v>1427000000</v>
      </c>
      <c r="D21" s="13">
        <v>3.5674999999999998E-2</v>
      </c>
      <c r="E21" s="14">
        <v>1.1868076142924015E-2</v>
      </c>
    </row>
    <row r="22" spans="2:5" x14ac:dyDescent="0.25">
      <c r="B22" s="8" t="s">
        <v>297</v>
      </c>
      <c r="C22" s="12">
        <v>2443000000</v>
      </c>
      <c r="D22" s="13">
        <v>6.1074999999999997E-2</v>
      </c>
      <c r="E22" s="14">
        <v>2.0654548291465128E-2</v>
      </c>
    </row>
    <row r="23" spans="2:5" x14ac:dyDescent="0.25">
      <c r="B23" s="8" t="s">
        <v>298</v>
      </c>
      <c r="C23" s="12">
        <v>1915000000</v>
      </c>
      <c r="D23" s="13">
        <v>4.7875000000000008E-2</v>
      </c>
      <c r="E23" s="14">
        <v>7.2359182399750347E-3</v>
      </c>
    </row>
    <row r="24" spans="2:5" x14ac:dyDescent="0.25">
      <c r="B24" s="8" t="s">
        <v>299</v>
      </c>
      <c r="C24" s="12">
        <v>175000000</v>
      </c>
      <c r="D24" s="13">
        <v>4.3749999999999995E-3</v>
      </c>
      <c r="E24" s="14">
        <v>1.0239506943360897E-3</v>
      </c>
    </row>
    <row r="25" spans="2:5" x14ac:dyDescent="0.25">
      <c r="B25" s="8" t="s">
        <v>225</v>
      </c>
      <c r="C25" s="12">
        <v>44000000</v>
      </c>
      <c r="D25" s="13">
        <v>1.0999999999999998E-3</v>
      </c>
      <c r="E25" s="14">
        <v>3.3156498673740051E-4</v>
      </c>
    </row>
    <row r="26" spans="2:5" x14ac:dyDescent="0.25">
      <c r="B26" s="8" t="s">
        <v>48</v>
      </c>
      <c r="C26" s="12">
        <v>39000000</v>
      </c>
      <c r="D26" s="13">
        <v>9.7500000000000017E-4</v>
      </c>
      <c r="E26" s="14">
        <v>3.3156498673740051E-4</v>
      </c>
    </row>
    <row r="27" spans="2:5" x14ac:dyDescent="0.25">
      <c r="B27" s="8" t="s">
        <v>49</v>
      </c>
      <c r="C27" s="12">
        <v>44000000</v>
      </c>
      <c r="D27" s="13">
        <v>1.0999999999999998E-3</v>
      </c>
      <c r="E27" s="14">
        <v>2.8280542986425336E-4</v>
      </c>
    </row>
    <row r="28" spans="2:5" x14ac:dyDescent="0.25">
      <c r="B28" s="8" t="s">
        <v>300</v>
      </c>
      <c r="C28" s="12">
        <v>331000000</v>
      </c>
      <c r="D28" s="13">
        <v>8.2749999999999994E-3</v>
      </c>
      <c r="E28" s="14">
        <v>1.2189889218286786E-3</v>
      </c>
    </row>
    <row r="29" spans="2:5" x14ac:dyDescent="0.25">
      <c r="B29" s="8" t="s">
        <v>301</v>
      </c>
      <c r="C29" s="12">
        <v>264000000</v>
      </c>
      <c r="D29" s="13">
        <v>6.6000000000000008E-3</v>
      </c>
      <c r="E29" s="14">
        <v>1.9016227180527381E-3</v>
      </c>
    </row>
    <row r="30" spans="2:5" x14ac:dyDescent="0.25">
      <c r="B30" s="8" t="s">
        <v>302</v>
      </c>
      <c r="C30" s="12">
        <v>94000000</v>
      </c>
      <c r="D30" s="13">
        <v>2.3500000000000001E-3</v>
      </c>
      <c r="E30" s="14">
        <v>5.9486659385239499E-4</v>
      </c>
    </row>
    <row r="31" spans="2:5" x14ac:dyDescent="0.25">
      <c r="B31" s="8" t="s">
        <v>555</v>
      </c>
      <c r="C31" s="12">
        <v>1009000000</v>
      </c>
      <c r="D31" s="13">
        <v>2.5225000000000001E-2</v>
      </c>
      <c r="E31" s="14">
        <v>9.839678577001092E-3</v>
      </c>
    </row>
    <row r="32" spans="2:5" x14ac:dyDescent="0.25">
      <c r="B32" s="8" t="s">
        <v>581</v>
      </c>
      <c r="C32" s="12">
        <v>1511000000</v>
      </c>
      <c r="D32" s="13">
        <v>3.7774999999999996E-2</v>
      </c>
      <c r="E32" s="14">
        <v>1.4735138087065062E-2</v>
      </c>
    </row>
    <row r="33" spans="2:5" x14ac:dyDescent="0.25">
      <c r="B33" s="8" t="s">
        <v>290</v>
      </c>
      <c r="C33" s="12">
        <v>569000000</v>
      </c>
      <c r="D33" s="13">
        <v>1.4224999999999998E-2</v>
      </c>
      <c r="E33" s="14">
        <v>4.4273677640817594E-3</v>
      </c>
    </row>
    <row r="34" spans="2:5" x14ac:dyDescent="0.25">
      <c r="B34" s="15" t="s">
        <v>303</v>
      </c>
      <c r="C34" s="17">
        <v>25000000</v>
      </c>
      <c r="D34" s="18">
        <v>6.2500000000000001E-4</v>
      </c>
      <c r="E34" s="19">
        <v>0</v>
      </c>
    </row>
    <row r="35" spans="2:5" x14ac:dyDescent="0.25">
      <c r="B35" s="15" t="s">
        <v>304</v>
      </c>
      <c r="C35" s="17">
        <v>100000000</v>
      </c>
      <c r="D35" s="18">
        <v>2.5000000000000001E-3</v>
      </c>
      <c r="E35" s="19">
        <v>0</v>
      </c>
    </row>
    <row r="36" spans="2:5" x14ac:dyDescent="0.25">
      <c r="B36" s="15" t="s">
        <v>305</v>
      </c>
      <c r="C36" s="17">
        <v>100000000</v>
      </c>
      <c r="D36" s="18">
        <v>2.5000000000000001E-3</v>
      </c>
      <c r="E36" s="19">
        <v>0</v>
      </c>
    </row>
    <row r="37" spans="2:5" x14ac:dyDescent="0.25">
      <c r="B37" s="15" t="s">
        <v>306</v>
      </c>
      <c r="C37" s="17">
        <v>200000000</v>
      </c>
      <c r="D37" s="18">
        <v>5.0000000000000001E-3</v>
      </c>
      <c r="E37" s="20">
        <v>0</v>
      </c>
    </row>
    <row r="38" spans="2:5" x14ac:dyDescent="0.25">
      <c r="B38" s="15" t="s">
        <v>307</v>
      </c>
      <c r="C38" s="17">
        <v>25000000</v>
      </c>
      <c r="D38" s="18">
        <v>6.2500000000000001E-4</v>
      </c>
      <c r="E38" s="19">
        <v>0</v>
      </c>
    </row>
    <row r="39" spans="2:5" x14ac:dyDescent="0.25">
      <c r="B39" s="15" t="s">
        <v>308</v>
      </c>
      <c r="C39" s="17">
        <v>75000000</v>
      </c>
      <c r="D39" s="18">
        <v>1.8749999999999999E-3</v>
      </c>
      <c r="E39" s="19">
        <v>0</v>
      </c>
    </row>
    <row r="40" spans="2:5" x14ac:dyDescent="0.25">
      <c r="B40" s="15" t="s">
        <v>309</v>
      </c>
      <c r="C40" s="17">
        <v>150000000</v>
      </c>
      <c r="D40" s="18">
        <v>3.7499999999999999E-3</v>
      </c>
      <c r="E40" s="19">
        <v>0</v>
      </c>
    </row>
    <row r="41" spans="2:5" x14ac:dyDescent="0.25">
      <c r="B41" s="15" t="s">
        <v>310</v>
      </c>
      <c r="C41" s="17">
        <v>35000000</v>
      </c>
      <c r="D41" s="18">
        <v>8.7500000000000002E-4</v>
      </c>
      <c r="E41" s="20">
        <v>0</v>
      </c>
    </row>
    <row r="42" spans="2:5" x14ac:dyDescent="0.25">
      <c r="B42" s="15" t="s">
        <v>311</v>
      </c>
      <c r="C42" s="17">
        <v>400000000</v>
      </c>
      <c r="D42" s="18">
        <v>0.01</v>
      </c>
      <c r="E42" s="19">
        <v>0</v>
      </c>
    </row>
    <row r="43" spans="2:5" x14ac:dyDescent="0.25">
      <c r="B43" s="15" t="s">
        <v>312</v>
      </c>
      <c r="C43" s="17">
        <v>50000000</v>
      </c>
      <c r="D43" s="18">
        <v>1.25E-3</v>
      </c>
      <c r="E43" s="19">
        <v>0</v>
      </c>
    </row>
    <row r="44" spans="2:5" x14ac:dyDescent="0.25">
      <c r="B44" s="15" t="s">
        <v>229</v>
      </c>
      <c r="C44" s="17">
        <v>12000000</v>
      </c>
      <c r="D44" s="18">
        <v>2.9999999999999997E-4</v>
      </c>
      <c r="E44" s="19">
        <v>0</v>
      </c>
    </row>
    <row r="45" spans="2:5" x14ac:dyDescent="0.25">
      <c r="B45" s="15" t="s">
        <v>313</v>
      </c>
      <c r="C45" s="17">
        <v>100000000</v>
      </c>
      <c r="D45" s="18">
        <v>2.5000000000000001E-3</v>
      </c>
      <c r="E45" s="19">
        <v>0</v>
      </c>
    </row>
    <row r="46" spans="2:5" x14ac:dyDescent="0.25">
      <c r="B46" s="15" t="s">
        <v>314</v>
      </c>
      <c r="C46" s="17">
        <v>12000000</v>
      </c>
      <c r="D46" s="18">
        <v>2.9999999999999997E-4</v>
      </c>
      <c r="E46" s="19">
        <v>0</v>
      </c>
    </row>
    <row r="47" spans="2:5" x14ac:dyDescent="0.25">
      <c r="B47" s="15" t="s">
        <v>463</v>
      </c>
      <c r="C47" s="17">
        <v>1514000000</v>
      </c>
      <c r="D47" s="18">
        <v>3.7850000000000002E-2</v>
      </c>
      <c r="E47" s="19">
        <v>1.4764393821188951E-2</v>
      </c>
    </row>
    <row r="48" spans="2:5" x14ac:dyDescent="0.25">
      <c r="B48" s="15" t="s">
        <v>457</v>
      </c>
      <c r="C48" s="17">
        <v>9000000</v>
      </c>
      <c r="D48" s="18">
        <v>2.2499999999999999E-4</v>
      </c>
      <c r="E48" s="19">
        <v>8.7767202371664851E-5</v>
      </c>
    </row>
    <row r="49" spans="2:5" x14ac:dyDescent="0.25">
      <c r="B49" s="15" t="s">
        <v>556</v>
      </c>
      <c r="C49" s="17">
        <v>28000000</v>
      </c>
      <c r="D49" s="18">
        <v>6.9999999999999999E-4</v>
      </c>
      <c r="E49" s="19">
        <v>2.7305351848962395E-4</v>
      </c>
    </row>
    <row r="50" spans="2:5" ht="15.75" thickBot="1" x14ac:dyDescent="0.3">
      <c r="B50" s="21"/>
      <c r="C50" s="22"/>
      <c r="D50" s="23"/>
      <c r="E50" s="24"/>
    </row>
    <row r="51" spans="2:5" ht="15.75" thickBot="1" x14ac:dyDescent="0.3">
      <c r="B51" s="378" t="s">
        <v>71</v>
      </c>
      <c r="C51" s="25">
        <f>SUM(C9:C50)</f>
        <v>40000000000</v>
      </c>
      <c r="D51" s="26">
        <f>SUM(D9:D50)</f>
        <v>0.99999999999999989</v>
      </c>
      <c r="E51" s="26">
        <f>SUM(E9:E50)</f>
        <v>1</v>
      </c>
    </row>
  </sheetData>
  <mergeCells count="8">
    <mergeCell ref="B4:E4"/>
    <mergeCell ref="B2:E2"/>
    <mergeCell ref="B3:E3"/>
    <mergeCell ref="B6:E6"/>
    <mergeCell ref="B7:B8"/>
    <mergeCell ref="C7:C8"/>
    <mergeCell ref="D7:D8"/>
    <mergeCell ref="E7:E8"/>
  </mergeCells>
  <hyperlinks>
    <hyperlink ref="A1" location="ÍNDICE!A1" display="Indice" xr:uid="{0AE18FD8-87CE-4959-9BBD-193BDB70F061}"/>
  </hyperlinks>
  <pageMargins left="0.7" right="0.7" top="0.75" bottom="0.75" header="0.3" footer="0.3"/>
  <pageSetup fitToHeight="0"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3DF47C-31F6-4513-8D18-5A98719D1B0F}">
  <sheetPr>
    <pageSetUpPr fitToPage="1"/>
  </sheetPr>
  <dimension ref="B2:K63"/>
  <sheetViews>
    <sheetView showGridLines="0" tabSelected="1" topLeftCell="A40" workbookViewId="0">
      <selection activeCell="I53" sqref="I53"/>
    </sheetView>
  </sheetViews>
  <sheetFormatPr baseColWidth="10" defaultRowHeight="15" x14ac:dyDescent="0.25"/>
  <cols>
    <col min="2" max="2" width="24.5703125" bestFit="1" customWidth="1"/>
    <col min="3" max="3" width="17.28515625" bestFit="1" customWidth="1"/>
    <col min="4" max="4" width="28.85546875" customWidth="1"/>
    <col min="5" max="6" width="20.28515625" customWidth="1"/>
    <col min="7" max="7" width="12.28515625" bestFit="1" customWidth="1"/>
    <col min="8" max="8" width="20.140625" bestFit="1" customWidth="1"/>
    <col min="9" max="9" width="14.5703125" bestFit="1" customWidth="1"/>
    <col min="10" max="10" width="15.28515625" bestFit="1" customWidth="1"/>
  </cols>
  <sheetData>
    <row r="2" spans="2:10" x14ac:dyDescent="0.25">
      <c r="B2" s="397" t="s">
        <v>626</v>
      </c>
      <c r="C2" s="399"/>
      <c r="D2" s="399"/>
      <c r="E2" s="399"/>
      <c r="F2" s="399"/>
    </row>
    <row r="3" spans="2:10" x14ac:dyDescent="0.25">
      <c r="B3" s="397" t="s">
        <v>90</v>
      </c>
      <c r="C3" s="399"/>
      <c r="D3" s="399"/>
      <c r="E3" s="399"/>
      <c r="F3" s="399"/>
    </row>
    <row r="4" spans="2:10" x14ac:dyDescent="0.25">
      <c r="B4" s="398" t="s">
        <v>627</v>
      </c>
      <c r="C4" s="399"/>
      <c r="D4" s="399"/>
      <c r="E4" s="399"/>
      <c r="F4" s="399"/>
    </row>
    <row r="5" spans="2:10" x14ac:dyDescent="0.25">
      <c r="B5" s="252" t="s">
        <v>92</v>
      </c>
      <c r="C5" s="252"/>
      <c r="D5" s="252"/>
      <c r="E5" s="1"/>
      <c r="F5" s="1"/>
    </row>
    <row r="6" spans="2:10" x14ac:dyDescent="0.25">
      <c r="B6" s="1" t="s">
        <v>610</v>
      </c>
      <c r="C6" s="1"/>
      <c r="D6" s="1"/>
      <c r="E6" s="1"/>
      <c r="F6" s="1"/>
    </row>
    <row r="7" spans="2:10" x14ac:dyDescent="0.25">
      <c r="B7" s="247" t="s">
        <v>611</v>
      </c>
      <c r="C7" s="247" t="s">
        <v>612</v>
      </c>
      <c r="D7" s="247" t="s">
        <v>613</v>
      </c>
      <c r="E7" s="214">
        <f>+'02'!D7</f>
        <v>45473</v>
      </c>
      <c r="F7" s="214">
        <f>+'02'!E7</f>
        <v>45291</v>
      </c>
    </row>
    <row r="8" spans="2:10" x14ac:dyDescent="0.25">
      <c r="B8" s="61" t="s">
        <v>628</v>
      </c>
      <c r="C8" s="61" t="s">
        <v>629</v>
      </c>
      <c r="D8" s="61" t="s">
        <v>617</v>
      </c>
      <c r="E8" s="402">
        <v>1190351310</v>
      </c>
      <c r="F8" s="55">
        <v>1286219897</v>
      </c>
    </row>
    <row r="9" spans="2:10" x14ac:dyDescent="0.25">
      <c r="B9" s="61" t="s">
        <v>655</v>
      </c>
      <c r="C9" s="61" t="s">
        <v>89</v>
      </c>
      <c r="D9" s="61" t="s">
        <v>615</v>
      </c>
      <c r="E9" s="137">
        <v>23479166</v>
      </c>
      <c r="F9" s="55">
        <v>17691289</v>
      </c>
    </row>
    <row r="10" spans="2:10" x14ac:dyDescent="0.25">
      <c r="B10" s="61" t="s">
        <v>652</v>
      </c>
      <c r="C10" s="61" t="s">
        <v>654</v>
      </c>
      <c r="D10" s="61" t="s">
        <v>615</v>
      </c>
      <c r="E10" s="137">
        <v>6802084</v>
      </c>
      <c r="F10" s="55">
        <v>93466</v>
      </c>
    </row>
    <row r="11" spans="2:10" x14ac:dyDescent="0.25">
      <c r="B11" s="61" t="s">
        <v>628</v>
      </c>
      <c r="C11" s="61" t="s">
        <v>629</v>
      </c>
      <c r="D11" s="61" t="s">
        <v>618</v>
      </c>
      <c r="E11" s="137">
        <v>6676180</v>
      </c>
      <c r="F11" s="55">
        <v>0</v>
      </c>
    </row>
    <row r="12" spans="2:10" x14ac:dyDescent="0.25">
      <c r="B12" s="61" t="s">
        <v>225</v>
      </c>
      <c r="C12" s="61" t="s">
        <v>614</v>
      </c>
      <c r="D12" s="61" t="s">
        <v>615</v>
      </c>
      <c r="E12" s="137">
        <v>0</v>
      </c>
      <c r="F12" s="55">
        <v>2810000</v>
      </c>
    </row>
    <row r="13" spans="2:10" x14ac:dyDescent="0.25">
      <c r="B13" s="61" t="s">
        <v>47</v>
      </c>
      <c r="C13" s="61" t="s">
        <v>614</v>
      </c>
      <c r="D13" s="61" t="s">
        <v>615</v>
      </c>
      <c r="E13" s="137">
        <v>0</v>
      </c>
      <c r="F13" s="55">
        <v>10435658</v>
      </c>
    </row>
    <row r="14" spans="2:10" x14ac:dyDescent="0.25">
      <c r="B14" s="61" t="s">
        <v>673</v>
      </c>
      <c r="C14" s="61" t="s">
        <v>620</v>
      </c>
      <c r="D14" s="61" t="s">
        <v>615</v>
      </c>
      <c r="E14" s="137">
        <v>0</v>
      </c>
      <c r="F14" s="55">
        <v>240000</v>
      </c>
    </row>
    <row r="15" spans="2:10" x14ac:dyDescent="0.25">
      <c r="B15" s="61" t="s">
        <v>674</v>
      </c>
      <c r="C15" s="61" t="s">
        <v>620</v>
      </c>
      <c r="D15" s="61" t="s">
        <v>615</v>
      </c>
      <c r="E15" s="137">
        <v>0</v>
      </c>
      <c r="F15" s="55">
        <v>196000</v>
      </c>
    </row>
    <row r="16" spans="2:10" x14ac:dyDescent="0.25">
      <c r="B16" s="51" t="s">
        <v>210</v>
      </c>
      <c r="C16" s="51"/>
      <c r="D16" s="51"/>
      <c r="E16" s="117">
        <f>SUM(E8:E15)</f>
        <v>1227308740</v>
      </c>
      <c r="F16" s="117">
        <f>SUM(F8:F15)</f>
        <v>1317686310</v>
      </c>
      <c r="J16" s="401"/>
    </row>
    <row r="17" spans="2:11" x14ac:dyDescent="0.25">
      <c r="B17" s="1"/>
      <c r="C17" s="1"/>
      <c r="D17" s="1"/>
      <c r="E17" s="1"/>
      <c r="F17" s="1"/>
    </row>
    <row r="18" spans="2:11" x14ac:dyDescent="0.25">
      <c r="B18" s="252" t="s">
        <v>94</v>
      </c>
      <c r="C18" s="252"/>
      <c r="D18" s="252"/>
      <c r="E18" s="43"/>
      <c r="F18" s="1"/>
    </row>
    <row r="19" spans="2:11" x14ac:dyDescent="0.25">
      <c r="B19" s="1" t="s">
        <v>616</v>
      </c>
      <c r="C19" s="1"/>
      <c r="D19" s="1"/>
      <c r="E19" s="1"/>
      <c r="F19" s="1"/>
    </row>
    <row r="20" spans="2:11" x14ac:dyDescent="0.25">
      <c r="B20" s="385" t="s">
        <v>611</v>
      </c>
      <c r="C20" s="247" t="s">
        <v>612</v>
      </c>
      <c r="D20" s="247" t="s">
        <v>613</v>
      </c>
      <c r="E20" s="119">
        <f>+E7</f>
        <v>45473</v>
      </c>
      <c r="F20" s="119">
        <f>+F7</f>
        <v>45291</v>
      </c>
    </row>
    <row r="21" spans="2:11" x14ac:dyDescent="0.25">
      <c r="B21" s="61" t="s">
        <v>628</v>
      </c>
      <c r="C21" s="61" t="s">
        <v>629</v>
      </c>
      <c r="D21" s="61" t="s">
        <v>618</v>
      </c>
      <c r="E21" s="386">
        <v>417202903</v>
      </c>
      <c r="F21" s="377">
        <v>59012181</v>
      </c>
    </row>
    <row r="22" spans="2:11" x14ac:dyDescent="0.25">
      <c r="B22" s="61" t="s">
        <v>677</v>
      </c>
      <c r="C22" s="61" t="s">
        <v>324</v>
      </c>
      <c r="D22" s="61" t="s">
        <v>619</v>
      </c>
      <c r="E22" s="386">
        <v>0</v>
      </c>
      <c r="F22" s="377">
        <v>2178000</v>
      </c>
    </row>
    <row r="23" spans="2:11" x14ac:dyDescent="0.25">
      <c r="B23" s="61" t="s">
        <v>678</v>
      </c>
      <c r="C23" s="61" t="s">
        <v>59</v>
      </c>
      <c r="D23" s="61" t="s">
        <v>619</v>
      </c>
      <c r="E23" s="386">
        <v>0</v>
      </c>
      <c r="F23" s="377">
        <v>1010067</v>
      </c>
    </row>
    <row r="24" spans="2:11" x14ac:dyDescent="0.25">
      <c r="B24" s="61" t="s">
        <v>676</v>
      </c>
      <c r="C24" s="61" t="s">
        <v>620</v>
      </c>
      <c r="D24" s="61" t="s">
        <v>619</v>
      </c>
      <c r="E24" s="386">
        <v>0</v>
      </c>
      <c r="F24" s="377">
        <v>16500000</v>
      </c>
    </row>
    <row r="25" spans="2:11" x14ac:dyDescent="0.25">
      <c r="B25" s="61" t="s">
        <v>673</v>
      </c>
      <c r="C25" s="61" t="s">
        <v>620</v>
      </c>
      <c r="D25" s="61" t="s">
        <v>619</v>
      </c>
      <c r="E25" s="386">
        <v>0</v>
      </c>
      <c r="F25" s="377">
        <v>8250000</v>
      </c>
    </row>
    <row r="26" spans="2:11" x14ac:dyDescent="0.25">
      <c r="B26" s="61" t="s">
        <v>674</v>
      </c>
      <c r="C26" s="61" t="s">
        <v>620</v>
      </c>
      <c r="D26" s="61" t="s">
        <v>619</v>
      </c>
      <c r="E26" s="386">
        <v>0</v>
      </c>
      <c r="F26" s="377">
        <v>16500000</v>
      </c>
    </row>
    <row r="27" spans="2:11" x14ac:dyDescent="0.25">
      <c r="B27" s="103" t="s">
        <v>210</v>
      </c>
      <c r="C27" s="103"/>
      <c r="D27" s="103"/>
      <c r="E27" s="117">
        <f>SUM(E21:E26)</f>
        <v>417202903</v>
      </c>
      <c r="F27" s="117">
        <f>SUM(F21:F26)</f>
        <v>103450248</v>
      </c>
      <c r="J27" s="401"/>
      <c r="K27" s="401"/>
    </row>
    <row r="28" spans="2:11" x14ac:dyDescent="0.25">
      <c r="B28" s="1"/>
      <c r="C28" s="1"/>
      <c r="D28" s="1"/>
      <c r="E28" s="1"/>
      <c r="F28" s="1"/>
    </row>
    <row r="29" spans="2:11" x14ac:dyDescent="0.25">
      <c r="B29" s="47" t="s">
        <v>621</v>
      </c>
      <c r="C29" s="47"/>
      <c r="D29" s="47"/>
      <c r="E29" s="1"/>
      <c r="F29" s="1"/>
    </row>
    <row r="30" spans="2:11" x14ac:dyDescent="0.25">
      <c r="B30" s="388" t="s">
        <v>621</v>
      </c>
      <c r="C30" s="247" t="s">
        <v>612</v>
      </c>
      <c r="D30" s="247" t="s">
        <v>613</v>
      </c>
      <c r="E30" s="133">
        <f>+'03'!D7</f>
        <v>45473</v>
      </c>
      <c r="F30" s="133">
        <f>+'03'!E7</f>
        <v>45107</v>
      </c>
    </row>
    <row r="31" spans="2:11" x14ac:dyDescent="0.25">
      <c r="B31" s="61" t="s">
        <v>628</v>
      </c>
      <c r="C31" s="61" t="s">
        <v>629</v>
      </c>
      <c r="D31" s="61" t="s">
        <v>617</v>
      </c>
      <c r="E31" s="387">
        <v>6767553245</v>
      </c>
      <c r="F31" s="400">
        <v>9332361536</v>
      </c>
    </row>
    <row r="32" spans="2:11" x14ac:dyDescent="0.25">
      <c r="B32" s="61" t="s">
        <v>628</v>
      </c>
      <c r="C32" s="61" t="s">
        <v>629</v>
      </c>
      <c r="D32" s="61" t="s">
        <v>630</v>
      </c>
      <c r="E32" s="387">
        <v>3739641064</v>
      </c>
      <c r="F32" s="400">
        <v>0</v>
      </c>
    </row>
    <row r="33" spans="2:6" x14ac:dyDescent="0.25">
      <c r="B33" s="61" t="s">
        <v>628</v>
      </c>
      <c r="C33" s="61" t="s">
        <v>629</v>
      </c>
      <c r="D33" s="61" t="s">
        <v>619</v>
      </c>
      <c r="E33" s="387">
        <v>681614066</v>
      </c>
      <c r="F33" s="400">
        <v>0</v>
      </c>
    </row>
    <row r="34" spans="2:6" x14ac:dyDescent="0.25">
      <c r="B34" s="61" t="s">
        <v>628</v>
      </c>
      <c r="C34" s="61" t="s">
        <v>629</v>
      </c>
      <c r="D34" s="61" t="s">
        <v>618</v>
      </c>
      <c r="E34" s="387">
        <v>279847398</v>
      </c>
      <c r="F34" s="400">
        <v>0</v>
      </c>
    </row>
    <row r="35" spans="2:6" x14ac:dyDescent="0.25">
      <c r="B35" s="61" t="s">
        <v>655</v>
      </c>
      <c r="C35" s="61" t="s">
        <v>89</v>
      </c>
      <c r="D35" s="61" t="s">
        <v>679</v>
      </c>
      <c r="E35" s="387">
        <f>2335290+14861</f>
        <v>2350151</v>
      </c>
      <c r="F35" s="400">
        <v>3893858</v>
      </c>
    </row>
    <row r="36" spans="2:6" x14ac:dyDescent="0.25">
      <c r="B36" s="61" t="s">
        <v>47</v>
      </c>
      <c r="C36" s="61" t="s">
        <v>654</v>
      </c>
      <c r="D36" s="61" t="s">
        <v>679</v>
      </c>
      <c r="E36" s="387">
        <v>423481</v>
      </c>
      <c r="F36" s="400">
        <v>2211912</v>
      </c>
    </row>
    <row r="37" spans="2:6" x14ac:dyDescent="0.25">
      <c r="B37" s="61" t="s">
        <v>43</v>
      </c>
      <c r="C37" s="61" t="s">
        <v>654</v>
      </c>
      <c r="D37" s="61" t="s">
        <v>679</v>
      </c>
      <c r="E37" s="387">
        <v>253205</v>
      </c>
      <c r="F37" s="400">
        <v>11227391</v>
      </c>
    </row>
    <row r="38" spans="2:6" x14ac:dyDescent="0.25">
      <c r="B38" s="61" t="s">
        <v>41</v>
      </c>
      <c r="C38" s="61" t="s">
        <v>620</v>
      </c>
      <c r="D38" s="61" t="s">
        <v>679</v>
      </c>
      <c r="E38" s="387">
        <v>201468</v>
      </c>
      <c r="F38" s="400">
        <v>16388528</v>
      </c>
    </row>
    <row r="39" spans="2:6" x14ac:dyDescent="0.25">
      <c r="B39" s="61" t="s">
        <v>658</v>
      </c>
      <c r="C39" s="61" t="s">
        <v>654</v>
      </c>
      <c r="D39" s="61" t="s">
        <v>679</v>
      </c>
      <c r="E39" s="387">
        <v>77051</v>
      </c>
      <c r="F39" s="400">
        <v>0</v>
      </c>
    </row>
    <row r="40" spans="2:6" x14ac:dyDescent="0.25">
      <c r="B40" s="61" t="s">
        <v>48</v>
      </c>
      <c r="C40" s="61" t="s">
        <v>654</v>
      </c>
      <c r="D40" s="61" t="s">
        <v>679</v>
      </c>
      <c r="E40" s="387">
        <v>17412</v>
      </c>
      <c r="F40" s="400">
        <v>425685</v>
      </c>
    </row>
    <row r="41" spans="2:6" x14ac:dyDescent="0.25">
      <c r="B41" s="61" t="s">
        <v>45</v>
      </c>
      <c r="C41" s="61" t="s">
        <v>654</v>
      </c>
      <c r="D41" s="61" t="s">
        <v>679</v>
      </c>
      <c r="E41" s="387">
        <v>3691</v>
      </c>
      <c r="F41" s="400">
        <v>17173294</v>
      </c>
    </row>
    <row r="42" spans="2:6" x14ac:dyDescent="0.25">
      <c r="B42" s="61" t="s">
        <v>652</v>
      </c>
      <c r="C42" s="61" t="s">
        <v>654</v>
      </c>
      <c r="D42" s="61" t="s">
        <v>679</v>
      </c>
      <c r="E42" s="387">
        <v>3014</v>
      </c>
      <c r="F42" s="400">
        <v>80597</v>
      </c>
    </row>
    <row r="43" spans="2:6" x14ac:dyDescent="0.25">
      <c r="B43" s="61" t="s">
        <v>225</v>
      </c>
      <c r="C43" s="61" t="s">
        <v>654</v>
      </c>
      <c r="D43" s="61" t="s">
        <v>679</v>
      </c>
      <c r="E43" s="387">
        <v>0</v>
      </c>
      <c r="F43" s="400">
        <v>2466820</v>
      </c>
    </row>
    <row r="44" spans="2:6" x14ac:dyDescent="0.25">
      <c r="B44" s="61" t="s">
        <v>49</v>
      </c>
      <c r="C44" s="61" t="s">
        <v>654</v>
      </c>
      <c r="D44" s="61" t="s">
        <v>679</v>
      </c>
      <c r="E44" s="387">
        <v>0</v>
      </c>
      <c r="F44" s="400">
        <v>1617639</v>
      </c>
    </row>
    <row r="45" spans="2:6" x14ac:dyDescent="0.25">
      <c r="B45" s="61" t="s">
        <v>680</v>
      </c>
      <c r="C45" s="61" t="s">
        <v>59</v>
      </c>
      <c r="D45" s="61" t="s">
        <v>679</v>
      </c>
      <c r="E45" s="387">
        <v>0</v>
      </c>
      <c r="F45" s="400">
        <v>1462539</v>
      </c>
    </row>
    <row r="46" spans="2:6" x14ac:dyDescent="0.25">
      <c r="B46" s="395" t="s">
        <v>622</v>
      </c>
      <c r="C46" s="389"/>
      <c r="D46" s="389"/>
      <c r="E46" s="390">
        <f>SUM(E31:E45)</f>
        <v>11471985246</v>
      </c>
      <c r="F46" s="390">
        <f>SUM(F31:F45)</f>
        <v>9389309799</v>
      </c>
    </row>
    <row r="47" spans="2:6" x14ac:dyDescent="0.25">
      <c r="B47" s="1"/>
      <c r="C47" s="1"/>
      <c r="D47" s="1"/>
      <c r="E47" s="1"/>
      <c r="F47" s="1"/>
    </row>
    <row r="48" spans="2:6" x14ac:dyDescent="0.25">
      <c r="B48" s="47" t="s">
        <v>623</v>
      </c>
      <c r="C48" s="47"/>
      <c r="D48" s="47"/>
      <c r="E48" s="1"/>
      <c r="F48" s="1"/>
    </row>
    <row r="49" spans="2:9" x14ac:dyDescent="0.25">
      <c r="B49" s="396" t="s">
        <v>624</v>
      </c>
      <c r="C49" s="247" t="s">
        <v>612</v>
      </c>
      <c r="D49" s="247" t="s">
        <v>613</v>
      </c>
      <c r="E49" s="391">
        <f>+E30</f>
        <v>45473</v>
      </c>
      <c r="F49" s="391">
        <f>+F30</f>
        <v>45107</v>
      </c>
    </row>
    <row r="50" spans="2:9" x14ac:dyDescent="0.25">
      <c r="B50" s="61" t="s">
        <v>628</v>
      </c>
      <c r="C50" s="61" t="s">
        <v>629</v>
      </c>
      <c r="D50" s="61" t="s">
        <v>619</v>
      </c>
      <c r="E50" s="392">
        <v>272727</v>
      </c>
      <c r="F50" s="400">
        <v>545454</v>
      </c>
    </row>
    <row r="51" spans="2:9" x14ac:dyDescent="0.25">
      <c r="B51" s="61" t="s">
        <v>677</v>
      </c>
      <c r="C51" s="61" t="s">
        <v>324</v>
      </c>
      <c r="D51" s="61" t="s">
        <v>619</v>
      </c>
      <c r="E51" s="392">
        <v>0</v>
      </c>
      <c r="F51" s="400">
        <v>11520000</v>
      </c>
    </row>
    <row r="52" spans="2:9" x14ac:dyDescent="0.25">
      <c r="B52" s="61" t="s">
        <v>655</v>
      </c>
      <c r="C52" s="61" t="s">
        <v>89</v>
      </c>
      <c r="D52" s="61" t="s">
        <v>619</v>
      </c>
      <c r="E52" s="392">
        <v>0</v>
      </c>
      <c r="F52" s="400">
        <v>83272349</v>
      </c>
    </row>
    <row r="53" spans="2:9" x14ac:dyDescent="0.25">
      <c r="B53" s="61" t="s">
        <v>47</v>
      </c>
      <c r="C53" s="61" t="s">
        <v>654</v>
      </c>
      <c r="D53" s="61" t="s">
        <v>619</v>
      </c>
      <c r="E53" s="392">
        <v>0</v>
      </c>
      <c r="F53" s="400">
        <v>268820194</v>
      </c>
    </row>
    <row r="54" spans="2:9" x14ac:dyDescent="0.25">
      <c r="B54" s="61" t="s">
        <v>225</v>
      </c>
      <c r="C54" s="61" t="s">
        <v>654</v>
      </c>
      <c r="D54" s="61" t="s">
        <v>619</v>
      </c>
      <c r="E54" s="392">
        <v>0</v>
      </c>
      <c r="F54" s="400">
        <v>102625000</v>
      </c>
    </row>
    <row r="55" spans="2:9" x14ac:dyDescent="0.25">
      <c r="B55" s="61" t="s">
        <v>43</v>
      </c>
      <c r="C55" s="61" t="s">
        <v>620</v>
      </c>
      <c r="D55" s="61" t="s">
        <v>619</v>
      </c>
      <c r="E55" s="392">
        <v>0</v>
      </c>
      <c r="F55" s="400">
        <v>195862115</v>
      </c>
    </row>
    <row r="56" spans="2:9" x14ac:dyDescent="0.25">
      <c r="B56" s="61" t="s">
        <v>41</v>
      </c>
      <c r="C56" s="61" t="s">
        <v>620</v>
      </c>
      <c r="D56" s="61" t="s">
        <v>619</v>
      </c>
      <c r="E56" s="392">
        <v>0</v>
      </c>
      <c r="F56" s="400">
        <v>195316514</v>
      </c>
    </row>
    <row r="57" spans="2:9" x14ac:dyDescent="0.25">
      <c r="B57" s="61" t="s">
        <v>49</v>
      </c>
      <c r="C57" s="61" t="s">
        <v>654</v>
      </c>
      <c r="D57" s="61" t="s">
        <v>619</v>
      </c>
      <c r="E57" s="392">
        <v>0</v>
      </c>
      <c r="F57" s="400">
        <v>140583773</v>
      </c>
    </row>
    <row r="58" spans="2:9" x14ac:dyDescent="0.25">
      <c r="B58" s="61" t="s">
        <v>45</v>
      </c>
      <c r="C58" s="61" t="s">
        <v>620</v>
      </c>
      <c r="D58" s="61" t="s">
        <v>619</v>
      </c>
      <c r="E58" s="392">
        <v>0</v>
      </c>
      <c r="F58" s="400">
        <v>105230136</v>
      </c>
    </row>
    <row r="59" spans="2:9" x14ac:dyDescent="0.25">
      <c r="B59" s="61" t="s">
        <v>48</v>
      </c>
      <c r="C59" s="61" t="s">
        <v>654</v>
      </c>
      <c r="D59" s="61" t="s">
        <v>619</v>
      </c>
      <c r="E59" s="392">
        <v>0</v>
      </c>
      <c r="F59" s="400">
        <v>96873810</v>
      </c>
    </row>
    <row r="60" spans="2:9" x14ac:dyDescent="0.25">
      <c r="B60" s="61" t="s">
        <v>652</v>
      </c>
      <c r="C60" s="61" t="s">
        <v>654</v>
      </c>
      <c r="D60" s="61" t="s">
        <v>619</v>
      </c>
      <c r="E60" s="392">
        <v>0</v>
      </c>
      <c r="F60" s="400">
        <v>72625001</v>
      </c>
    </row>
    <row r="61" spans="2:9" x14ac:dyDescent="0.25">
      <c r="B61" s="395" t="s">
        <v>625</v>
      </c>
      <c r="C61" s="393"/>
      <c r="D61" s="393"/>
      <c r="E61" s="394">
        <f>SUM(E50:E60)</f>
        <v>272727</v>
      </c>
      <c r="F61" s="390">
        <f>SUM(F50:F60)</f>
        <v>1273274346</v>
      </c>
      <c r="H61" s="417"/>
      <c r="I61" s="417"/>
    </row>
    <row r="62" spans="2:9" x14ac:dyDescent="0.25">
      <c r="B62" s="1"/>
      <c r="C62" s="1"/>
      <c r="D62" s="1"/>
      <c r="E62" s="1"/>
      <c r="F62" s="1"/>
    </row>
    <row r="63" spans="2:9" x14ac:dyDescent="0.25">
      <c r="B63" s="1"/>
      <c r="C63" s="1"/>
      <c r="D63" s="1"/>
      <c r="E63" s="1"/>
      <c r="F63" s="1"/>
    </row>
  </sheetData>
  <sortState xmlns:xlrd2="http://schemas.microsoft.com/office/spreadsheetml/2017/richdata2" ref="B8:F15">
    <sortCondition descending="1" ref="E8:E15"/>
  </sortState>
  <pageMargins left="0.7" right="0.7" top="0.75" bottom="0.75" header="0.3" footer="0.3"/>
  <pageSetup fitToHeight="0" orientation="landscape" r:id="rId1"/>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i4gP80lTzqUGMAGsDitpRyJW250CApB4mcMEtFyYGYU=</DigestValue>
    </Reference>
    <Reference Type="http://www.w3.org/2000/09/xmldsig#Object" URI="#idOfficeObject">
      <DigestMethod Algorithm="http://www.w3.org/2001/04/xmlenc#sha256"/>
      <DigestValue>oRHDt15JDnefHNkIiPU1i/gu+fV+UFv/A5CmYuSP6p0=</DigestValue>
    </Reference>
    <Reference Type="http://uri.etsi.org/01903#SignedProperties" URI="#idSignedProperties">
      <Transforms>
        <Transform Algorithm="http://www.w3.org/TR/2001/REC-xml-c14n-20010315"/>
      </Transforms>
      <DigestMethod Algorithm="http://www.w3.org/2001/04/xmlenc#sha256"/>
      <DigestValue>lMIjGeZbWGxtGRabI167bXkVTiVPfhobljjL1Xh5vYo=</DigestValue>
    </Reference>
  </SignedInfo>
  <SignatureValue>rpsu66a4Sp82l7BXn1ah2V3HvDui6KdaNtgjfbSzH3mhqKu2GDI5zzHEgnoLR02bGXqR6tZbytEd
+I30nSwTFbbFnNi279XzIyv5u/JUFdFDgc+uE+pRbsezXF5VbRoAVcgGcRcty+tIPY+2og1YpKC4
0X+m6Vcuo8UvDfbbHO78m3j8qg2n1itugn9hKK22/3hmix4RiTzKvSOFrUsGW+zvMOFMKQvvt0zv
gCvC/5kTT3wn+Kc+d7xBOxZfk7px/Zj908TQv5en3kJclwEXyHdA6wkImqapNyXMcWOU4teflABH
5YKlNsrylWQSyt0k7zO9ioFyl7Gre3Bz9OUxsg==</SignatureValue>
  <KeyInfo>
    <X509Data>
      <X509Certificate>MIIIgzCCBmugAwIBAgIICXObfQmYPu8wDQYJKoZIhvcNAQELBQAwWjEaMBgGA1UEAwwRQ0EtRE9DVU1FTlRBIFMuQS4xFjAUBgNVBAUTDVJVQzgwMDUwMTcyLTExFzAVBgNVBAoMDkRPQ1VNRU5UQSBTLkEuMQswCQYDVQQGEwJQWTAeFw0yMzA1MTcxNTA0MDBaFw0yNTA1MTYxNTA0MDBaMIG7MSQwIgYDVQQDDBtKT1JHRSBSQU1PTiBVR0FSVEUgVklMTEFMQkExEjAQBgNVBAUTCUNJMzg1Mzc4MjEUMBIGA1UEKgwLSk9SR0UgUkFNT04xGDAWBgNVBAQMD1VHQVJURSBWSUxMQUxCQTELMAkGA1UECwwCRjIxNTAzBgNVBAoMLENFUlRJRklDQURPIENVQUxJRklDQURPIERFIEZJUk1BIEVMRUNUUk9OSUNBMQswCQYDVQQGEwJQWTCCASIwDQYJKoZIhvcNAQEBBQADggEPADCCAQoCggEBAL5FcC3VPRURSFu03HWE9gpVzS5E1U7oE7KyAazcSaMTXYguQ4E5Xt8W416vNStK6KqZeZ56rASRh8EvryIodxPjrV3Ng0u3+u1kEY6VLVqFU466lyIJ/gshpb8hS0Xlry30g1cJ2dDqQ8KvHosAb/2J32yWAGD12xt1jC4BJ1GNUxGbsWRD3zMkcreGKaxddDeiN9HsmTvhwFGq40/pkNob5udx4AvUWzjFyu+clRHQn6xcJHvpImuRf75HR4L16YRvrrdXmeQ2Occ8Wlh0OLDLqyRuLmDeWijnB+lCwMFy00rjhjjGau2jHFT6xR481lDkBDYJJdX234qiqLR2BRsCAwEAAaOCA+kwggPlMAwGA1UdEwEB/wQCMAAwHwYDVR0jBBgwFoAUoT2FK83YLJYfOQIMn1M7WNiVC3swgZQGCCsGAQUFBwEBBIGHMIGEMFUGCCsGAQUFBzAChklodHRwczovL3d3dy5kaWdpdG8uY29tLnB5L3VwbG9hZHMvY2VydGlmaWNhZG8tZG9jdW1lbnRhLXNhLTE1MzUxMTc3NzEuY3J0MCsGCCsGAQUFBzABhh9odHRwczovL3d3dy5kaWdpdG8uY29tLnB5L29jc3AvMEwGA1UdEQRFMEOBFWp1Z2FydGVAY2FkaWVt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YS7htHzCcTmA/B2f2PL1tE05QQMA4GA1UdDwEB/wQEAwIF4DANBgkqhkiG9w0BAQsFAAOCAgEAGfc0JsKLIijtDZ00AGIdbj6LX6EpILQ1n9Gh28V0hOOJWENsVC7d0luPwaBlSTrv128WwVKlEG4N0G2MJGmwVF4taOfTrKIoR7UbmjeMKkPGORT0C988Qi1y/QtsLYBe1f7l+5QLV8iZTVM6s3Z4uYNGJCbZ2zROainnSY3YKuEL9LFeJ3mAtoMJfPQZQcBbMZCquqOe+/u5Wi2LimP9Yrt7utW4GVZmmDgXTgnmbnvh8P/Hn6r0Gqc/NeYGcKzDt5dUHpgJaMRXFtYkYKB7DZ5KQRFxCWlbir19Y9LRBcTbaPBiVIy7wSomVJqYpC4tboQQ/hVv0Ld8Vbf0EZBEfe/XWD9S47DtBhYyNHQPLRXrSj0/uU8vQm/5Gel1v1U/3GhoNU1vtlnPvAluY5IXoBnsad8W9BJRF9Xnqih6HvmmxLj4yIJFoHXyUafhbaISL9pvtfkHQBRM22+ztUwb+9AgN+4YQUN9X1Q3H8Kd83hBnKqd6jgQ34I95+NpCngGwtSYzUAZbUeTtjCzgv8mUlweLc6Ry+oPUKn/6GBUVNBX/SkmowE8IUBNoSlrS7Un+snHbGvglifnt1908RXR3rUckajXnBO6JM/TMx4rNam4SqEebr746mxE2algyHYOpXdHXxIHnBLJ1PKBtHXdKdGyV2HbGsI2b9c5mgeDRp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Transform>
          <Transform Algorithm="http://www.w3.org/TR/2001/REC-xml-c14n-20010315"/>
        </Transforms>
        <DigestMethod Algorithm="http://www.w3.org/2001/04/xmlenc#sha256"/>
        <DigestValue>rtp4qOqg4FDjP7p3vss2vbu2jkmvFqrPwAe2YgStUzg=</DigestValue>
      </Reference>
      <Reference URI="/xl/calcChain.xml?ContentType=application/vnd.openxmlformats-officedocument.spreadsheetml.calcChain+xml">
        <DigestMethod Algorithm="http://www.w3.org/2001/04/xmlenc#sha256"/>
        <DigestValue>bsSrIXqDrc11Y/NYYMdVi3DpanqIqKCOCDxNG1eBIDY=</DigestValue>
      </Reference>
      <Reference URI="/xl/printerSettings/printerSettings1.bin?ContentType=application/vnd.openxmlformats-officedocument.spreadsheetml.printerSettings">
        <DigestMethod Algorithm="http://www.w3.org/2001/04/xmlenc#sha256"/>
        <DigestValue>2ANEMorqtxjqcDzQ/xBVl4KfGpPYTjHMBMfsDgaX4b4=</DigestValue>
      </Reference>
      <Reference URI="/xl/printerSettings/printerSettings10.bin?ContentType=application/vnd.openxmlformats-officedocument.spreadsheetml.printerSettings">
        <DigestMethod Algorithm="http://www.w3.org/2001/04/xmlenc#sha256"/>
        <DigestValue>2ANEMorqtxjqcDzQ/xBVl4KfGpPYTjHMBMfsDgaX4b4=</DigestValue>
      </Reference>
      <Reference URI="/xl/printerSettings/printerSettings11.bin?ContentType=application/vnd.openxmlformats-officedocument.spreadsheetml.printerSettings">
        <DigestMethod Algorithm="http://www.w3.org/2001/04/xmlenc#sha256"/>
        <DigestValue>GyyR84UYFfbFvVrs+ip9vPggIMAXC0nxkmeUVNsGxCc=</DigestValue>
      </Reference>
      <Reference URI="/xl/printerSettings/printerSettings12.bin?ContentType=application/vnd.openxmlformats-officedocument.spreadsheetml.printerSettings">
        <DigestMethod Algorithm="http://www.w3.org/2001/04/xmlenc#sha256"/>
        <DigestValue>2ANEMorqtxjqcDzQ/xBVl4KfGpPYTjHMBMfsDgaX4b4=</DigestValue>
      </Reference>
      <Reference URI="/xl/printerSettings/printerSettings13.bin?ContentType=application/vnd.openxmlformats-officedocument.spreadsheetml.printerSettings">
        <DigestMethod Algorithm="http://www.w3.org/2001/04/xmlenc#sha256"/>
        <DigestValue>2ANEMorqtxjqcDzQ/xBVl4KfGpPYTjHMBMfsDgaX4b4=</DigestValue>
      </Reference>
      <Reference URI="/xl/printerSettings/printerSettings14.bin?ContentType=application/vnd.openxmlformats-officedocument.spreadsheetml.printerSettings">
        <DigestMethod Algorithm="http://www.w3.org/2001/04/xmlenc#sha256"/>
        <DigestValue>2ANEMorqtxjqcDzQ/xBVl4KfGpPYTjHMBMfsDgaX4b4=</DigestValue>
      </Reference>
      <Reference URI="/xl/printerSettings/printerSettings15.bin?ContentType=application/vnd.openxmlformats-officedocument.spreadsheetml.printerSettings">
        <DigestMethod Algorithm="http://www.w3.org/2001/04/xmlenc#sha256"/>
        <DigestValue>2ANEMorqtxjqcDzQ/xBVl4KfGpPYTjHMBMfsDgaX4b4=</DigestValue>
      </Reference>
      <Reference URI="/xl/printerSettings/printerSettings16.bin?ContentType=application/vnd.openxmlformats-officedocument.spreadsheetml.printerSettings">
        <DigestMethod Algorithm="http://www.w3.org/2001/04/xmlenc#sha256"/>
        <DigestValue>2ANEMorqtxjqcDzQ/xBVl4KfGpPYTjHMBMfsDgaX4b4=</DigestValue>
      </Reference>
      <Reference URI="/xl/printerSettings/printerSettings17.bin?ContentType=application/vnd.openxmlformats-officedocument.spreadsheetml.printerSettings">
        <DigestMethod Algorithm="http://www.w3.org/2001/04/xmlenc#sha256"/>
        <DigestValue>2ANEMorqtxjqcDzQ/xBVl4KfGpPYTjHMBMfsDgaX4b4=</DigestValue>
      </Reference>
      <Reference URI="/xl/printerSettings/printerSettings2.bin?ContentType=application/vnd.openxmlformats-officedocument.spreadsheetml.printerSettings">
        <DigestMethod Algorithm="http://www.w3.org/2001/04/xmlenc#sha256"/>
        <DigestValue>2ANEMorqtxjqcDzQ/xBVl4KfGpPYTjHMBMfsDgaX4b4=</DigestValue>
      </Reference>
      <Reference URI="/xl/printerSettings/printerSettings3.bin?ContentType=application/vnd.openxmlformats-officedocument.spreadsheetml.printerSettings">
        <DigestMethod Algorithm="http://www.w3.org/2001/04/xmlenc#sha256"/>
        <DigestValue>GyyR84UYFfbFvVrs+ip9vPggIMAXC0nxkmeUVNsGxCc=</DigestValue>
      </Reference>
      <Reference URI="/xl/printerSettings/printerSettings4.bin?ContentType=application/vnd.openxmlformats-officedocument.spreadsheetml.printerSettings">
        <DigestMethod Algorithm="http://www.w3.org/2001/04/xmlenc#sha256"/>
        <DigestValue>2ANEMorqtxjqcDzQ/xBVl4KfGpPYTjHMBMfsDgaX4b4=</DigestValue>
      </Reference>
      <Reference URI="/xl/printerSettings/printerSettings5.bin?ContentType=application/vnd.openxmlformats-officedocument.spreadsheetml.printerSettings">
        <DigestMethod Algorithm="http://www.w3.org/2001/04/xmlenc#sha256"/>
        <DigestValue>GyyR84UYFfbFvVrs+ip9vPggIMAXC0nxkmeUVNsGxCc=</DigestValue>
      </Reference>
      <Reference URI="/xl/printerSettings/printerSettings6.bin?ContentType=application/vnd.openxmlformats-officedocument.spreadsheetml.printerSettings">
        <DigestMethod Algorithm="http://www.w3.org/2001/04/xmlenc#sha256"/>
        <DigestValue>2ANEMorqtxjqcDzQ/xBVl4KfGpPYTjHMBMfsDgaX4b4=</DigestValue>
      </Reference>
      <Reference URI="/xl/printerSettings/printerSettings7.bin?ContentType=application/vnd.openxmlformats-officedocument.spreadsheetml.printerSettings">
        <DigestMethod Algorithm="http://www.w3.org/2001/04/xmlenc#sha256"/>
        <DigestValue>2ANEMorqtxjqcDzQ/xBVl4KfGpPYTjHMBMfsDgaX4b4=</DigestValue>
      </Reference>
      <Reference URI="/xl/printerSettings/printerSettings8.bin?ContentType=application/vnd.openxmlformats-officedocument.spreadsheetml.printerSettings">
        <DigestMethod Algorithm="http://www.w3.org/2001/04/xmlenc#sha256"/>
        <DigestValue>2ANEMorqtxjqcDzQ/xBVl4KfGpPYTjHMBMfsDgaX4b4=</DigestValue>
      </Reference>
      <Reference URI="/xl/printerSettings/printerSettings9.bin?ContentType=application/vnd.openxmlformats-officedocument.spreadsheetml.printerSettings">
        <DigestMethod Algorithm="http://www.w3.org/2001/04/xmlenc#sha256"/>
        <DigestValue>GyyR84UYFfbFvVrs+ip9vPggIMAXC0nxkmeUVNsGxCc=</DigestValue>
      </Reference>
      <Reference URI="/xl/sharedStrings.xml?ContentType=application/vnd.openxmlformats-officedocument.spreadsheetml.sharedStrings+xml">
        <DigestMethod Algorithm="http://www.w3.org/2001/04/xmlenc#sha256"/>
        <DigestValue>xHo0aYNDZHM0Po42x8Wnhx1Suk7N4jkztGS+D4RUxhI=</DigestValue>
      </Reference>
      <Reference URI="/xl/styles.xml?ContentType=application/vnd.openxmlformats-officedocument.spreadsheetml.styles+xml">
        <DigestMethod Algorithm="http://www.w3.org/2001/04/xmlenc#sha256"/>
        <DigestValue>kJq7dR/v7rHgGOwg3mjeUQuOoap8s9V7IpVrB74Uppg=</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qgCm1cOAfhxNBb5ezyBWBHHMS19wfqcjdFGknReA3IE=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A4NGTQThYSClS3HHMiqi83ExBGzV8xGoMSRMQYhAnDo=</DigestValue>
      </Reference>
      <Reference URI="/xl/worksheets/sheet10.xml?ContentType=application/vnd.openxmlformats-officedocument.spreadsheetml.worksheet+xml">
        <DigestMethod Algorithm="http://www.w3.org/2001/04/xmlenc#sha256"/>
        <DigestValue>WyASsDAaRkCnp1m+w85RLIDESdoOileDj0tsn2BeNOA=</DigestValue>
      </Reference>
      <Reference URI="/xl/worksheets/sheet11.xml?ContentType=application/vnd.openxmlformats-officedocument.spreadsheetml.worksheet+xml">
        <DigestMethod Algorithm="http://www.w3.org/2001/04/xmlenc#sha256"/>
        <DigestValue>1wBxvLomuvq45ZEdgGdlNvh/CkkalJ2RZCGn4ohaz30=</DigestValue>
      </Reference>
      <Reference URI="/xl/worksheets/sheet12.xml?ContentType=application/vnd.openxmlformats-officedocument.spreadsheetml.worksheet+xml">
        <DigestMethod Algorithm="http://www.w3.org/2001/04/xmlenc#sha256"/>
        <DigestValue>wthtRjjmm4NJqnst278/rtBk8UkSqD627yazgYgA698=</DigestValue>
      </Reference>
      <Reference URI="/xl/worksheets/sheet13.xml?ContentType=application/vnd.openxmlformats-officedocument.spreadsheetml.worksheet+xml">
        <DigestMethod Algorithm="http://www.w3.org/2001/04/xmlenc#sha256"/>
        <DigestValue>Wc/HjJ5iKWSHfehouf7+3GGmjOacw1bPw2SZxZkzvY0=</DigestValue>
      </Reference>
      <Reference URI="/xl/worksheets/sheet14.xml?ContentType=application/vnd.openxmlformats-officedocument.spreadsheetml.worksheet+xml">
        <DigestMethod Algorithm="http://www.w3.org/2001/04/xmlenc#sha256"/>
        <DigestValue>EMKsgLDPDEEDtVgr+v6+gL50/qfmdEl0Qg/atfvU8jA=</DigestValue>
      </Reference>
      <Reference URI="/xl/worksheets/sheet15.xml?ContentType=application/vnd.openxmlformats-officedocument.spreadsheetml.worksheet+xml">
        <DigestMethod Algorithm="http://www.w3.org/2001/04/xmlenc#sha256"/>
        <DigestValue>xVUmxDQAFULQRu7mnqnUEWyPURhJnR/V+Wha7Cuspt8=</DigestValue>
      </Reference>
      <Reference URI="/xl/worksheets/sheet16.xml?ContentType=application/vnd.openxmlformats-officedocument.spreadsheetml.worksheet+xml">
        <DigestMethod Algorithm="http://www.w3.org/2001/04/xmlenc#sha256"/>
        <DigestValue>qxE1sa8WCpPW9qLwg7HG/z7kx4u4bELVSnSFMKiWFa4=</DigestValue>
      </Reference>
      <Reference URI="/xl/worksheets/sheet17.xml?ContentType=application/vnd.openxmlformats-officedocument.spreadsheetml.worksheet+xml">
        <DigestMethod Algorithm="http://www.w3.org/2001/04/xmlenc#sha256"/>
        <DigestValue>YqFlUsYd9TK/Xi5dvxctupC3I2WbUtTMoQ7Q0Y11O78=</DigestValue>
      </Reference>
      <Reference URI="/xl/worksheets/sheet2.xml?ContentType=application/vnd.openxmlformats-officedocument.spreadsheetml.worksheet+xml">
        <DigestMethod Algorithm="http://www.w3.org/2001/04/xmlenc#sha256"/>
        <DigestValue>Bnfh9SvjAaF/Cc0OZiwy9qW1wDW5HRzTCjrT3Rg4F+o=</DigestValue>
      </Reference>
      <Reference URI="/xl/worksheets/sheet3.xml?ContentType=application/vnd.openxmlformats-officedocument.spreadsheetml.worksheet+xml">
        <DigestMethod Algorithm="http://www.w3.org/2001/04/xmlenc#sha256"/>
        <DigestValue>i7ov0PmlWVlYss5pa5M/dZ0L1XJHSM34bF3AxhhhTw0=</DigestValue>
      </Reference>
      <Reference URI="/xl/worksheets/sheet4.xml?ContentType=application/vnd.openxmlformats-officedocument.spreadsheetml.worksheet+xml">
        <DigestMethod Algorithm="http://www.w3.org/2001/04/xmlenc#sha256"/>
        <DigestValue>5OSInj5SNO7wn0J4qXLppg8nPW0mihA+t1BOHkWO2uk=</DigestValue>
      </Reference>
      <Reference URI="/xl/worksheets/sheet5.xml?ContentType=application/vnd.openxmlformats-officedocument.spreadsheetml.worksheet+xml">
        <DigestMethod Algorithm="http://www.w3.org/2001/04/xmlenc#sha256"/>
        <DigestValue>vg5FIOkxClScgmZ1IjTrsbgp3O4r7p6cJNhYWH9UaFA=</DigestValue>
      </Reference>
      <Reference URI="/xl/worksheets/sheet6.xml?ContentType=application/vnd.openxmlformats-officedocument.spreadsheetml.worksheet+xml">
        <DigestMethod Algorithm="http://www.w3.org/2001/04/xmlenc#sha256"/>
        <DigestValue>g5c1oYCayzRbgqJnvpbJs4NvUFPoNATbJD7cUlMZM+E=</DigestValue>
      </Reference>
      <Reference URI="/xl/worksheets/sheet7.xml?ContentType=application/vnd.openxmlformats-officedocument.spreadsheetml.worksheet+xml">
        <DigestMethod Algorithm="http://www.w3.org/2001/04/xmlenc#sha256"/>
        <DigestValue>d0PtQ4+gBNHJ8cgavySGSIshst5TF4iMhAYrjXWR/98=</DigestValue>
      </Reference>
      <Reference URI="/xl/worksheets/sheet8.xml?ContentType=application/vnd.openxmlformats-officedocument.spreadsheetml.worksheet+xml">
        <DigestMethod Algorithm="http://www.w3.org/2001/04/xmlenc#sha256"/>
        <DigestValue>bymI1nfkeFHHTS8lIPoY1wmzP2qwvKk5FH+IazqxiXY=</DigestValue>
      </Reference>
      <Reference URI="/xl/worksheets/sheet9.xml?ContentType=application/vnd.openxmlformats-officedocument.spreadsheetml.worksheet+xml">
        <DigestMethod Algorithm="http://www.w3.org/2001/04/xmlenc#sha256"/>
        <DigestValue>zQslTvYSQnVgNLhNb/BAqXwsDGzWINy9kNiK8nyQhdI=</DigestValue>
      </Reference>
    </Manifest>
    <SignatureProperties>
      <SignatureProperty Id="idSignatureTime" Target="#idPackageSignature">
        <mdssi:SignatureTime xmlns:mdssi="http://schemas.openxmlformats.org/package/2006/digital-signature">
          <mdssi:Format>YYYY-MM-DDThh:mm:ssTZD</mdssi:Format>
          <mdssi:Value>2024-08-14T13:22:02Z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SignatureComments>
          <WindowsVersion>10.0</WindowsVersion>
          <OfficeVersion>16.0.17830/26</OfficeVersion>
          <ApplicationVersion>16.0.17830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2024-08-14T13:22:02Z</xd:SigningTime>
          <xd:SigningCertificate>
            <xd:Cert>
              <xd:CertDigest>
                <DigestMethod Algorithm="http://www.w3.org/2001/04/xmlenc#sha256"/>
                <DigestValue>l6lxiiP59SJi/5nh819vkP3cZ82yAtfy/mmcIE9cjTg=</DigestValue>
              </xd:CertDigest>
              <xd:IssuerSerial>
                <X509IssuerName>C=PY, O=DOCUMENTA S.A., SERIALNUMBER=RUC80050172-1, CN=CA-DOCUMENTA S.A.</X509IssuerName>
                <X509SerialNumber>681058929997266671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CONTADOR</xd:CommitmentTypeQualifier>
            </xd:CommitmentTypeQualifiers>
          </xd:CommitmentTypeIndication>
        </xd:SignedDataObject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7qQzeswvEwai1ZID6fiSz2HQrXxFhqF3OyqWoDKxcCM=</DigestValue>
    </Reference>
    <Reference Type="http://www.w3.org/2000/09/xmldsig#Object" URI="#idOfficeObject">
      <DigestMethod Algorithm="http://www.w3.org/2001/04/xmlenc#sha256"/>
      <DigestValue>x2weTzA7+/buMr/tRTztiojvuCxpsOw2grWkjhMtwQo=</DigestValue>
    </Reference>
    <Reference Type="http://uri.etsi.org/01903#SignedProperties" URI="#idSignedProperties">
      <Transforms>
        <Transform Algorithm="http://www.w3.org/TR/2001/REC-xml-c14n-20010315"/>
      </Transforms>
      <DigestMethod Algorithm="http://www.w3.org/2001/04/xmlenc#sha256"/>
      <DigestValue>wWriWL6YpZKdcNPeIaR2gilvME1ppN2GU2jP9bbqXbw=</DigestValue>
    </Reference>
  </SignedInfo>
  <SignatureValue>aJ0GEzYPNbGQ4Fz8aGA4N+bmQSBOXCgKw+9+0N1DrHgDXquPA6tUvvy2yjyNa6Ah8Ki90Igaq6np
ATggibyaMxoDBcWwbFlUtD/203C4wni2pIkubz7LHH+/c8+v6QGAM9gScJMC+LiH17pvjpDdzw3K
TKv7c9Qxq6hvtDprn4Ud6RSmUCDks8b421vD5MScuJTv0GoBwNsCayYf3r+D6Y0e+sJmERrtjiHI
OqT2S7WYTDuYeCenA6gNz0Mt3/4mxsHHp392k2EpiMH/avPyIZTrsyoPcxB1Bfg/k1Ou3gKrvFAc
060LFAbjLcGkvCpYF4lZVkyqaE7nNOT4WTKEbA==</SignatureValue>
  <KeyInfo>
    <X509Data>
      <X509Certificate>MIIIcDCCBligAwIBAgIIRfjY4jZC9WowDQYJKoZIhvcNAQELBQAwWjEaMBgGA1UEAwwRQ0EtRE9DVU1FTlRBIFMuQS4xFjAUBgNVBAUTDVJVQzgwMDUwMTcyLTExFzAVBgNVBAoMDkRPQ1VNRU5UQSBTLkEuMQswCQYDVQQGEwJQWTAeFw0yNDA4MDcxNDEyMDBaFw0yNjA4MDcxNDEyMDBaMIGpMRswGQYDVQQDDBJFTElBUyBNSUdVRUwgR0VMQVkxEjAQBgNVBAUTCUNJMjA1ODA2NzEVMBMGA1UEKgwMRUxJQVMgTUlHVUVMMQ4wDAYDVQQEDAVHRUxBWTELMAkGA1UECwwCRjIxNTAzBgNVBAoMLENFUlRJRklDQURPIENVQUxJRklDQURPIERFIEZJUk1BIEVMRUNUUk9OSUNBMQswCQYDVQQGEwJQWTCCASIwDQYJKoZIhvcNAQEBBQADggEPADCCAQoCggEBAJT7WaQmksiP8ApksHb+YDmw/bDCSRsZ6VD7ZhLnOnjtw9Mm8vCFNtrLBMFqDMb9DvOC+jY/YqnT5jRyzt92qvz5BupOlV3Gu316mCXTzmoAzXEqUXuaYCv8CUo2GVwMA9Gd+nOxcxpMuzAHYdHRcD+EG8wHkWF6X6gsQocb2TOZ50UM3ZmDIujdHmYoPVGeUVkXe8tf8x1sknVt0xbZ1FCSC/ygb5Sq4Ce93TSJj44Y2EC6wS1sf0wVGqZNqnPJuaWZ3EG7tAcW4rjw6E/QxBXfZtaaaATGg0eOWNIynC4ibR8k1ep+yj4QAqfgs6yGTNBCSgxEKG1FgQB4MwXhm0UCAwEAAaOCA+gwggPkMAwGA1UdEwEB/wQCMAAwHwYDVR0jBBgwFoAUoT2FK83YLJYfOQIMn1M7WNiVC3swgZQGCCsGAQUFBwEBBIGHMIGEMFUGCCsGAQUFBzAChklodHRwczovL3d3dy5kaWdpdG8uY29tLnB5L3VwbG9hZHMvY2VydGlmaWNhZG8tZG9jdW1lbnRhLXNhLTE1MzUxMTc3NzEuY3J0MCsGCCsGAQUFBzABhh9odHRwczovL3d3dy5kaWdpdG8uY29tLnB5L29jc3AvMEsGA1UdEQREMEKBFGVnZWxheUBjYWRpZW0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PFm2F5NUGfV5xlt1mf4yK30ZyNUwDgYDVR0PAQH/BAQDAgXgMA0GCSqGSIb3DQEBCwUAA4ICAQB3sH6m9Z6UZ5yo5Z1hdlQRMcVl7HQ8rcTqYNj5UB1sRzpGBE4a4mcUYix5q7KEILIl88ek2JNYROC1olX8jmR/q3YydyPxnUoV+Im6M9lagH+pjV4Ov98ZEsaP+YVwigBRw78lj3jQ2fgrpFS9n3xr0p0/SahErJkV3hbwE2PI+Cq0skrpNuKyf3XiXr+Q7i8Vza+oaksZEhYe24EQwqC0cDRa6O8Ob2XppSgU5gjOkeMyrzGPPpvT5gcCNA3INXpLzOQftt14VCWyU7tdHtbETg5nQ0S/m++yg9lBXyUjQoKfJDJT05y/bdb1yYo2NsRp1tmh1bv8o6PFhGMVh4D5Qact3VXpCtW9WfF5OSzwp3AMvJT6lrwq5LweLMMBJQmT/+WgSsf61GXOrCER1pY6JEXjmbWluuSg/3f1Wx0tNTvjeDzqzr7VlxQLUwbbXPjiDq7MaKIyZntzPsmIbeVrYbtPiAAiMfVQ8IAXyaKhx4aYg0Fvp1Xo46jhfvyD4hq14+QCV6Rc0zDewJvatgv95EXNf4rwzV4aTY8BW1uYF9Fd8FnNSgrsfe9gqvkugB+ffwNlQhD61u1xdddNd4IVdfXrNcCA5xPh2mz1Ss9NJvnWyY2UAlzBWqgWvaEF3ykM3IyX3vUbSlQNYEHvsAsf89DHeCRbEvvhf+1cC5nL1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Transform>
          <Transform Algorithm="http://www.w3.org/TR/2001/REC-xml-c14n-20010315"/>
        </Transforms>
        <DigestMethod Algorithm="http://www.w3.org/2001/04/xmlenc#sha256"/>
        <DigestValue>rtp4qOqg4FDjP7p3vss2vbu2jkmvFqrPwAe2YgStUzg=</DigestValue>
      </Reference>
      <Reference URI="/xl/calcChain.xml?ContentType=application/vnd.openxmlformats-officedocument.spreadsheetml.calcChain+xml">
        <DigestMethod Algorithm="http://www.w3.org/2001/04/xmlenc#sha256"/>
        <DigestValue>bsSrIXqDrc11Y/NYYMdVi3DpanqIqKCOCDxNG1eBIDY=</DigestValue>
      </Reference>
      <Reference URI="/xl/printerSettings/printerSettings1.bin?ContentType=application/vnd.openxmlformats-officedocument.spreadsheetml.printerSettings">
        <DigestMethod Algorithm="http://www.w3.org/2001/04/xmlenc#sha256"/>
        <DigestValue>2ANEMorqtxjqcDzQ/xBVl4KfGpPYTjHMBMfsDgaX4b4=</DigestValue>
      </Reference>
      <Reference URI="/xl/printerSettings/printerSettings10.bin?ContentType=application/vnd.openxmlformats-officedocument.spreadsheetml.printerSettings">
        <DigestMethod Algorithm="http://www.w3.org/2001/04/xmlenc#sha256"/>
        <DigestValue>2ANEMorqtxjqcDzQ/xBVl4KfGpPYTjHMBMfsDgaX4b4=</DigestValue>
      </Reference>
      <Reference URI="/xl/printerSettings/printerSettings11.bin?ContentType=application/vnd.openxmlformats-officedocument.spreadsheetml.printerSettings">
        <DigestMethod Algorithm="http://www.w3.org/2001/04/xmlenc#sha256"/>
        <DigestValue>GyyR84UYFfbFvVrs+ip9vPggIMAXC0nxkmeUVNsGxCc=</DigestValue>
      </Reference>
      <Reference URI="/xl/printerSettings/printerSettings12.bin?ContentType=application/vnd.openxmlformats-officedocument.spreadsheetml.printerSettings">
        <DigestMethod Algorithm="http://www.w3.org/2001/04/xmlenc#sha256"/>
        <DigestValue>2ANEMorqtxjqcDzQ/xBVl4KfGpPYTjHMBMfsDgaX4b4=</DigestValue>
      </Reference>
      <Reference URI="/xl/printerSettings/printerSettings13.bin?ContentType=application/vnd.openxmlformats-officedocument.spreadsheetml.printerSettings">
        <DigestMethod Algorithm="http://www.w3.org/2001/04/xmlenc#sha256"/>
        <DigestValue>2ANEMorqtxjqcDzQ/xBVl4KfGpPYTjHMBMfsDgaX4b4=</DigestValue>
      </Reference>
      <Reference URI="/xl/printerSettings/printerSettings14.bin?ContentType=application/vnd.openxmlformats-officedocument.spreadsheetml.printerSettings">
        <DigestMethod Algorithm="http://www.w3.org/2001/04/xmlenc#sha256"/>
        <DigestValue>2ANEMorqtxjqcDzQ/xBVl4KfGpPYTjHMBMfsDgaX4b4=</DigestValue>
      </Reference>
      <Reference URI="/xl/printerSettings/printerSettings15.bin?ContentType=application/vnd.openxmlformats-officedocument.spreadsheetml.printerSettings">
        <DigestMethod Algorithm="http://www.w3.org/2001/04/xmlenc#sha256"/>
        <DigestValue>2ANEMorqtxjqcDzQ/xBVl4KfGpPYTjHMBMfsDgaX4b4=</DigestValue>
      </Reference>
      <Reference URI="/xl/printerSettings/printerSettings16.bin?ContentType=application/vnd.openxmlformats-officedocument.spreadsheetml.printerSettings">
        <DigestMethod Algorithm="http://www.w3.org/2001/04/xmlenc#sha256"/>
        <DigestValue>2ANEMorqtxjqcDzQ/xBVl4KfGpPYTjHMBMfsDgaX4b4=</DigestValue>
      </Reference>
      <Reference URI="/xl/printerSettings/printerSettings17.bin?ContentType=application/vnd.openxmlformats-officedocument.spreadsheetml.printerSettings">
        <DigestMethod Algorithm="http://www.w3.org/2001/04/xmlenc#sha256"/>
        <DigestValue>2ANEMorqtxjqcDzQ/xBVl4KfGpPYTjHMBMfsDgaX4b4=</DigestValue>
      </Reference>
      <Reference URI="/xl/printerSettings/printerSettings2.bin?ContentType=application/vnd.openxmlformats-officedocument.spreadsheetml.printerSettings">
        <DigestMethod Algorithm="http://www.w3.org/2001/04/xmlenc#sha256"/>
        <DigestValue>2ANEMorqtxjqcDzQ/xBVl4KfGpPYTjHMBMfsDgaX4b4=</DigestValue>
      </Reference>
      <Reference URI="/xl/printerSettings/printerSettings3.bin?ContentType=application/vnd.openxmlformats-officedocument.spreadsheetml.printerSettings">
        <DigestMethod Algorithm="http://www.w3.org/2001/04/xmlenc#sha256"/>
        <DigestValue>GyyR84UYFfbFvVrs+ip9vPggIMAXC0nxkmeUVNsGxCc=</DigestValue>
      </Reference>
      <Reference URI="/xl/printerSettings/printerSettings4.bin?ContentType=application/vnd.openxmlformats-officedocument.spreadsheetml.printerSettings">
        <DigestMethod Algorithm="http://www.w3.org/2001/04/xmlenc#sha256"/>
        <DigestValue>2ANEMorqtxjqcDzQ/xBVl4KfGpPYTjHMBMfsDgaX4b4=</DigestValue>
      </Reference>
      <Reference URI="/xl/printerSettings/printerSettings5.bin?ContentType=application/vnd.openxmlformats-officedocument.spreadsheetml.printerSettings">
        <DigestMethod Algorithm="http://www.w3.org/2001/04/xmlenc#sha256"/>
        <DigestValue>GyyR84UYFfbFvVrs+ip9vPggIMAXC0nxkmeUVNsGxCc=</DigestValue>
      </Reference>
      <Reference URI="/xl/printerSettings/printerSettings6.bin?ContentType=application/vnd.openxmlformats-officedocument.spreadsheetml.printerSettings">
        <DigestMethod Algorithm="http://www.w3.org/2001/04/xmlenc#sha256"/>
        <DigestValue>2ANEMorqtxjqcDzQ/xBVl4KfGpPYTjHMBMfsDgaX4b4=</DigestValue>
      </Reference>
      <Reference URI="/xl/printerSettings/printerSettings7.bin?ContentType=application/vnd.openxmlformats-officedocument.spreadsheetml.printerSettings">
        <DigestMethod Algorithm="http://www.w3.org/2001/04/xmlenc#sha256"/>
        <DigestValue>2ANEMorqtxjqcDzQ/xBVl4KfGpPYTjHMBMfsDgaX4b4=</DigestValue>
      </Reference>
      <Reference URI="/xl/printerSettings/printerSettings8.bin?ContentType=application/vnd.openxmlformats-officedocument.spreadsheetml.printerSettings">
        <DigestMethod Algorithm="http://www.w3.org/2001/04/xmlenc#sha256"/>
        <DigestValue>2ANEMorqtxjqcDzQ/xBVl4KfGpPYTjHMBMfsDgaX4b4=</DigestValue>
      </Reference>
      <Reference URI="/xl/printerSettings/printerSettings9.bin?ContentType=application/vnd.openxmlformats-officedocument.spreadsheetml.printerSettings">
        <DigestMethod Algorithm="http://www.w3.org/2001/04/xmlenc#sha256"/>
        <DigestValue>GyyR84UYFfbFvVrs+ip9vPggIMAXC0nxkmeUVNsGxCc=</DigestValue>
      </Reference>
      <Reference URI="/xl/sharedStrings.xml?ContentType=application/vnd.openxmlformats-officedocument.spreadsheetml.sharedStrings+xml">
        <DigestMethod Algorithm="http://www.w3.org/2001/04/xmlenc#sha256"/>
        <DigestValue>xHo0aYNDZHM0Po42x8Wnhx1Suk7N4jkztGS+D4RUxhI=</DigestValue>
      </Reference>
      <Reference URI="/xl/styles.xml?ContentType=application/vnd.openxmlformats-officedocument.spreadsheetml.styles+xml">
        <DigestMethod Algorithm="http://www.w3.org/2001/04/xmlenc#sha256"/>
        <DigestValue>kJq7dR/v7rHgGOwg3mjeUQuOoap8s9V7IpVrB74Uppg=</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qgCm1cOAfhxNBb5ezyBWBHHMS19wfqcjdFGknReA3IE=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A4NGTQThYSClS3HHMiqi83ExBGzV8xGoMSRMQYhAnDo=</DigestValue>
      </Reference>
      <Reference URI="/xl/worksheets/sheet10.xml?ContentType=application/vnd.openxmlformats-officedocument.spreadsheetml.worksheet+xml">
        <DigestMethod Algorithm="http://www.w3.org/2001/04/xmlenc#sha256"/>
        <DigestValue>WyASsDAaRkCnp1m+w85RLIDESdoOileDj0tsn2BeNOA=</DigestValue>
      </Reference>
      <Reference URI="/xl/worksheets/sheet11.xml?ContentType=application/vnd.openxmlformats-officedocument.spreadsheetml.worksheet+xml">
        <DigestMethod Algorithm="http://www.w3.org/2001/04/xmlenc#sha256"/>
        <DigestValue>1wBxvLomuvq45ZEdgGdlNvh/CkkalJ2RZCGn4ohaz30=</DigestValue>
      </Reference>
      <Reference URI="/xl/worksheets/sheet12.xml?ContentType=application/vnd.openxmlformats-officedocument.spreadsheetml.worksheet+xml">
        <DigestMethod Algorithm="http://www.w3.org/2001/04/xmlenc#sha256"/>
        <DigestValue>wthtRjjmm4NJqnst278/rtBk8UkSqD627yazgYgA698=</DigestValue>
      </Reference>
      <Reference URI="/xl/worksheets/sheet13.xml?ContentType=application/vnd.openxmlformats-officedocument.spreadsheetml.worksheet+xml">
        <DigestMethod Algorithm="http://www.w3.org/2001/04/xmlenc#sha256"/>
        <DigestValue>Wc/HjJ5iKWSHfehouf7+3GGmjOacw1bPw2SZxZkzvY0=</DigestValue>
      </Reference>
      <Reference URI="/xl/worksheets/sheet14.xml?ContentType=application/vnd.openxmlformats-officedocument.spreadsheetml.worksheet+xml">
        <DigestMethod Algorithm="http://www.w3.org/2001/04/xmlenc#sha256"/>
        <DigestValue>EMKsgLDPDEEDtVgr+v6+gL50/qfmdEl0Qg/atfvU8jA=</DigestValue>
      </Reference>
      <Reference URI="/xl/worksheets/sheet15.xml?ContentType=application/vnd.openxmlformats-officedocument.spreadsheetml.worksheet+xml">
        <DigestMethod Algorithm="http://www.w3.org/2001/04/xmlenc#sha256"/>
        <DigestValue>xVUmxDQAFULQRu7mnqnUEWyPURhJnR/V+Wha7Cuspt8=</DigestValue>
      </Reference>
      <Reference URI="/xl/worksheets/sheet16.xml?ContentType=application/vnd.openxmlformats-officedocument.spreadsheetml.worksheet+xml">
        <DigestMethod Algorithm="http://www.w3.org/2001/04/xmlenc#sha256"/>
        <DigestValue>qxE1sa8WCpPW9qLwg7HG/z7kx4u4bELVSnSFMKiWFa4=</DigestValue>
      </Reference>
      <Reference URI="/xl/worksheets/sheet17.xml?ContentType=application/vnd.openxmlformats-officedocument.spreadsheetml.worksheet+xml">
        <DigestMethod Algorithm="http://www.w3.org/2001/04/xmlenc#sha256"/>
        <DigestValue>YqFlUsYd9TK/Xi5dvxctupC3I2WbUtTMoQ7Q0Y11O78=</DigestValue>
      </Reference>
      <Reference URI="/xl/worksheets/sheet2.xml?ContentType=application/vnd.openxmlformats-officedocument.spreadsheetml.worksheet+xml">
        <DigestMethod Algorithm="http://www.w3.org/2001/04/xmlenc#sha256"/>
        <DigestValue>Bnfh9SvjAaF/Cc0OZiwy9qW1wDW5HRzTCjrT3Rg4F+o=</DigestValue>
      </Reference>
      <Reference URI="/xl/worksheets/sheet3.xml?ContentType=application/vnd.openxmlformats-officedocument.spreadsheetml.worksheet+xml">
        <DigestMethod Algorithm="http://www.w3.org/2001/04/xmlenc#sha256"/>
        <DigestValue>i7ov0PmlWVlYss5pa5M/dZ0L1XJHSM34bF3AxhhhTw0=</DigestValue>
      </Reference>
      <Reference URI="/xl/worksheets/sheet4.xml?ContentType=application/vnd.openxmlformats-officedocument.spreadsheetml.worksheet+xml">
        <DigestMethod Algorithm="http://www.w3.org/2001/04/xmlenc#sha256"/>
        <DigestValue>5OSInj5SNO7wn0J4qXLppg8nPW0mihA+t1BOHkWO2uk=</DigestValue>
      </Reference>
      <Reference URI="/xl/worksheets/sheet5.xml?ContentType=application/vnd.openxmlformats-officedocument.spreadsheetml.worksheet+xml">
        <DigestMethod Algorithm="http://www.w3.org/2001/04/xmlenc#sha256"/>
        <DigestValue>vg5FIOkxClScgmZ1IjTrsbgp3O4r7p6cJNhYWH9UaFA=</DigestValue>
      </Reference>
      <Reference URI="/xl/worksheets/sheet6.xml?ContentType=application/vnd.openxmlformats-officedocument.spreadsheetml.worksheet+xml">
        <DigestMethod Algorithm="http://www.w3.org/2001/04/xmlenc#sha256"/>
        <DigestValue>g5c1oYCayzRbgqJnvpbJs4NvUFPoNATbJD7cUlMZM+E=</DigestValue>
      </Reference>
      <Reference URI="/xl/worksheets/sheet7.xml?ContentType=application/vnd.openxmlformats-officedocument.spreadsheetml.worksheet+xml">
        <DigestMethod Algorithm="http://www.w3.org/2001/04/xmlenc#sha256"/>
        <DigestValue>d0PtQ4+gBNHJ8cgavySGSIshst5TF4iMhAYrjXWR/98=</DigestValue>
      </Reference>
      <Reference URI="/xl/worksheets/sheet8.xml?ContentType=application/vnd.openxmlformats-officedocument.spreadsheetml.worksheet+xml">
        <DigestMethod Algorithm="http://www.w3.org/2001/04/xmlenc#sha256"/>
        <DigestValue>bymI1nfkeFHHTS8lIPoY1wmzP2qwvKk5FH+IazqxiXY=</DigestValue>
      </Reference>
      <Reference URI="/xl/worksheets/sheet9.xml?ContentType=application/vnd.openxmlformats-officedocument.spreadsheetml.worksheet+xml">
        <DigestMethod Algorithm="http://www.w3.org/2001/04/xmlenc#sha256"/>
        <DigestValue>zQslTvYSQnVgNLhNb/BAqXwsDGzWINy9kNiK8nyQhdI=</DigestValue>
      </Reference>
    </Manifest>
    <SignatureProperties>
      <SignatureProperty Id="idSignatureTime" Target="#idPackageSignature">
        <mdssi:SignatureTime xmlns:mdssi="http://schemas.openxmlformats.org/package/2006/digital-signature">
          <mdssi:Format>YYYY-MM-DDThh:mm:ssTZD</mdssi:Format>
          <mdssi:Value>2024-08-14T17:07:08Z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Presidente</SignatureComments>
          <WindowsVersion>10.0</WindowsVersion>
          <OfficeVersion>16.0.17830/26</OfficeVersion>
          <ApplicationVersion>16.0.17830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2024-08-14T17:07:08Z</xd:SigningTime>
          <xd:SigningCertificate>
            <xd:Cert>
              <xd:CertDigest>
                <DigestMethod Algorithm="http://www.w3.org/2001/04/xmlenc#sha256"/>
                <DigestValue>TfggByVIu0gdN97rxsUJGYNpeYZiANxYeUXfwoLErz0=</DigestValue>
              </xd:CertDigest>
              <xd:IssuerSerial>
                <X509IssuerName>C=PY, O=DOCUMENTA S.A., SERIALNUMBER=RUC80050172-1, CN=CA-DOCUMENTA S.A.</X509IssuerName>
                <X509SerialNumber>5042018248925836650</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Presidente</xd:CommitmentTypeQualifier>
            </xd:CommitmentTypeQualifiers>
          </xd:CommitmentTypeIndication>
        </xd:SignedDataObjectProperties>
      </xd: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968FF946C5ABF841B1294DBB38D27493" ma:contentTypeVersion="16" ma:contentTypeDescription="Crear nuevo documento." ma:contentTypeScope="" ma:versionID="b4661a89925745625d9a44f4f8ef8569">
  <xsd:schema xmlns:xsd="http://www.w3.org/2001/XMLSchema" xmlns:xs="http://www.w3.org/2001/XMLSchema" xmlns:p="http://schemas.microsoft.com/office/2006/metadata/properties" xmlns:ns2="33e90072-d1a9-4289-966e-91328c583370" targetNamespace="http://schemas.microsoft.com/office/2006/metadata/properties" ma:root="true" ma:fieldsID="d68967ef9130aa749c43216781bddfde" ns2:_="">
    <xsd:import namespace="33e90072-d1a9-4289-966e-91328c58337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Entidad" minOccurs="0"/>
                <xsd:element ref="ns2:AFPISAS" minOccurs="0"/>
                <xsd:element ref="ns2:FONDOSDEINVERSION" minOccurs="0"/>
                <xsd:element ref="ns2:FONDOSMUTUOS" minOccurs="0"/>
                <xsd:element ref="ns2:MES" minOccurs="0"/>
                <xsd:element ref="ns2:A_x00d1_O" minOccurs="0"/>
                <xsd:element ref="ns2:EMISOR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3e90072-d1a9-4289-966e-91328c58337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Entidad" ma:index="15" nillable="true" ma:displayName="CASAS DE BOLSA" ma:format="Dropdown" ma:internalName="Entidad">
      <xsd:simpleType>
        <xsd:union memberTypes="dms:Text">
          <xsd:simpleType>
            <xsd:restriction base="dms:Choice">
              <xsd:enumeration value="ACWM CBSA"/>
              <xsd:enumeration value="ASU CAPITAL CBSA"/>
              <xsd:enumeration value="ATLAS CBSA"/>
              <xsd:enumeration value="AVALON CBSA"/>
              <xsd:enumeration value="BASA CBSA"/>
              <xsd:enumeration value="BNB INVEST CBSA"/>
              <xsd:enumeration value="CADIEM CBSA"/>
              <xsd:enumeration value="CAPITAL MARKETS CBSA"/>
              <xsd:enumeration value="FAIS CBSA"/>
              <xsd:enumeration value="FAMILIAR CBSA"/>
              <xsd:enumeration value="GLT CBSA"/>
              <xsd:enumeration value="GREEN CAPITAL CBSA"/>
              <xsd:enumeration value="INVERSUR CBSA"/>
              <xsd:enumeration value="INVESTOR CBSA"/>
              <xsd:enumeration value="ITAU INVEST CBSA"/>
              <xsd:enumeration value="MILLENIA CAPITAL CBSA"/>
              <xsd:enumeration value="NEGOCIOS BURSATILES CBSA"/>
              <xsd:enumeration value="ONE ASSET CBSA"/>
              <xsd:enumeration value="PUENTE CBSA"/>
              <xsd:enumeration value="SUDAMERIS SEC. CBSA"/>
              <xsd:enumeration value="TRADERS PRO CBSA"/>
              <xsd:enumeration value="UENO CBSA"/>
              <xsd:enumeration value="VALORES CBSA"/>
            </xsd:restriction>
          </xsd:simpleType>
        </xsd:union>
      </xsd:simpleType>
    </xsd:element>
    <xsd:element name="AFPISAS" ma:index="16" nillable="true" ma:displayName="AFPISAS" ma:format="Dropdown" ma:internalName="AFPISAS">
      <xsd:simpleType>
        <xsd:restriction base="dms:Choice">
          <xsd:enumeration value="CADIEM AFPISA"/>
          <xsd:enumeration value="PUENTE AFPISA"/>
          <xsd:enumeration value="INVESTOR AFPISA"/>
          <xsd:enumeration value="BASA AFPISA"/>
          <xsd:enumeration value="SUDAMERIS AFPISA"/>
          <xsd:enumeration value="STAKE AFPISA"/>
          <xsd:enumeration value="ITAU AFPISA"/>
          <xsd:enumeration value="AVALON AFPISA"/>
          <xsd:enumeration value="BNB AFPISA"/>
          <xsd:enumeration value="ATLAS AFPISA"/>
          <xsd:enumeration value="FAMILIAR AFPISA"/>
          <xsd:enumeration value="UENO AFPISA"/>
        </xsd:restriction>
      </xsd:simpleType>
    </xsd:element>
    <xsd:element name="FONDOSDEINVERSION" ma:index="17" nillable="true" ma:displayName="FONDOS DE INVERSION" ma:format="Dropdown" ma:internalName="FONDOSDEINVERSION">
      <xsd:simpleType>
        <xsd:restriction base="dms:Choice">
          <xsd:enumeration value="FI CADIEM"/>
          <xsd:enumeration value="FI INVESTOR"/>
          <xsd:enumeration value="FI PUENTE"/>
          <xsd:enumeration value="FI BASA"/>
          <xsd:enumeration value="FI SUDAMERIS"/>
          <xsd:enumeration value="FI STAKE"/>
          <xsd:enumeration value="FI ITAU"/>
          <xsd:enumeration value="FI AVALON"/>
          <xsd:enumeration value="FI BNB"/>
          <xsd:enumeration value="FI ATLAS"/>
          <xsd:enumeration value="FI FAMILIAR"/>
          <xsd:enumeration value="FI UENO"/>
        </xsd:restriction>
      </xsd:simpleType>
    </xsd:element>
    <xsd:element name="FONDOSMUTUOS" ma:index="18" nillable="true" ma:displayName="FONDOS MUTUOS" ma:format="Dropdown" ma:internalName="FONDOSMUTUOS">
      <xsd:simpleType>
        <xsd:restriction base="dms:Choice">
          <xsd:enumeration value="FM CADIEM"/>
          <xsd:enumeration value="FM INVESTOR"/>
          <xsd:enumeration value="FM PUENTE"/>
          <xsd:enumeration value="FM BASA"/>
          <xsd:enumeration value="FM SUDAMERIS"/>
          <xsd:enumeration value="FM STAKE"/>
          <xsd:enumeration value="FM ITAU"/>
          <xsd:enumeration value="FM AVALON"/>
          <xsd:enumeration value="FM BNB"/>
          <xsd:enumeration value="FM ATLAS"/>
          <xsd:enumeration value="FM FAMILIAR"/>
          <xsd:enumeration value="FM UENO"/>
        </xsd:restriction>
      </xsd:simpleType>
    </xsd:element>
    <xsd:element name="MES" ma:index="19" nillable="true" ma:displayName="MES" ma:format="Dropdown" ma:internalName="MES">
      <xsd:simpleType>
        <xsd:restriction base="dms:Choice">
          <xsd:enumeration value="MARZO"/>
          <xsd:enumeration value="JUNIO"/>
          <xsd:enumeration value="SEPTIEMBRE"/>
          <xsd:enumeration value="DICIEMBRE"/>
        </xsd:restriction>
      </xsd:simpleType>
    </xsd:element>
    <xsd:element name="A_x00d1_O" ma:index="20" nillable="true" ma:displayName="AÑO" ma:format="Dropdown" ma:internalName="A_x00d1_O">
      <xsd:simpleType>
        <xsd:restriction base="dms:Choice">
          <xsd:enumeration value="2024"/>
          <xsd:enumeration value="2025"/>
          <xsd:enumeration value="2026"/>
        </xsd:restriction>
      </xsd:simpleType>
    </xsd:element>
    <xsd:element name="EMISORES" ma:index="21" nillable="true" ma:displayName="EMISORES" ma:format="Dropdown" ma:internalName="EMISORES">
      <xsd:simpleType>
        <xsd:restriction base="dms:Choice">
          <xsd:enumeration value="Opción 1"/>
          <xsd:enumeration value="Opción 2"/>
          <xsd:enumeration value="Opción 3"/>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
</file>

<file path=customXml/item4.xml>��
</file>

<file path=customXml/item5.xml><?xml version="1.0" encoding="utf-8"?>
<p:properties xmlns:p="http://schemas.microsoft.com/office/2006/metadata/properties" xmlns:xsi="http://www.w3.org/2001/XMLSchema-instance" xmlns:pc="http://schemas.microsoft.com/office/infopath/2007/PartnerControls">
  <documentManagement>
    <Entidad xmlns="33e90072-d1a9-4289-966e-91328c583370">CADIEM CBSA</Entidad>
    <MES xmlns="33e90072-d1a9-4289-966e-91328c583370">JUNIO</MES>
    <A_x00d1_O xmlns="33e90072-d1a9-4289-966e-91328c583370">2024</A_x00d1_O>
    <AFPISAS xmlns="33e90072-d1a9-4289-966e-91328c583370" xsi:nil="true"/>
    <FONDOSDEINVERSION xmlns="33e90072-d1a9-4289-966e-91328c583370" xsi:nil="true"/>
    <EMISORES xmlns="33e90072-d1a9-4289-966e-91328c583370" xsi:nil="true"/>
    <FONDOSMUTUOS xmlns="33e90072-d1a9-4289-966e-91328c583370" xsi:nil="true"/>
  </documentManagement>
</p:properties>
</file>

<file path=customXml/itemProps1.xml><?xml version="1.0" encoding="utf-8"?>
<ds:datastoreItem xmlns:ds="http://schemas.openxmlformats.org/officeDocument/2006/customXml" ds:itemID="{269503B3-65B8-42BD-BC83-EA595A005475}">
  <ds:schemaRefs>
    <ds:schemaRef ds:uri="http://schemas.microsoft.com/sharepoint/v3/contenttype/forms"/>
  </ds:schemaRefs>
</ds:datastoreItem>
</file>

<file path=customXml/itemProps2.xml><?xml version="1.0" encoding="utf-8"?>
<ds:datastoreItem xmlns:ds="http://schemas.openxmlformats.org/officeDocument/2006/customXml" ds:itemID="{3BD1A933-D1A7-4083-BD31-EB49EE321E79}"/>
</file>

<file path=customXml/itemProps3.xml><?xml version="1.0" encoding="utf-8"?>
<ds:datastoreItem xmlns:ds="http://schemas.openxmlformats.org/officeDocument/2006/customXml" ds:itemID="{9B1609C0-611D-482D-80D9-A966B996431D}">
  <ds:schemaRefs>
    <ds:schemaRef ds:uri="http://www.w3.org/2001/XMLSchema"/>
    <ds:schemaRef ds:uri="http://microsoft.data.visualization.Client.Excel/1.0"/>
  </ds:schemaRefs>
</ds:datastoreItem>
</file>

<file path=customXml/itemProps4.xml><?xml version="1.0" encoding="utf-8"?>
<ds:datastoreItem xmlns:ds="http://schemas.openxmlformats.org/officeDocument/2006/customXml" ds:itemID="{23095D8B-1036-4CD5-8D0B-8B3723853474}">
  <ds:schemaRefs>
    <ds:schemaRef ds:uri="http://www.w3.org/2001/XMLSchema"/>
    <ds:schemaRef ds:uri="http://microsoft.data.visualization.engine.tours/1.0"/>
  </ds:schemaRefs>
</ds:datastoreItem>
</file>

<file path=customXml/itemProps5.xml><?xml version="1.0" encoding="utf-8"?>
<ds:datastoreItem xmlns:ds="http://schemas.openxmlformats.org/officeDocument/2006/customXml" ds:itemID="{041F4C9A-4D7C-4604-BB4C-69F935F9DFDD}">
  <ds:schemaRefs>
    <ds:schemaRef ds:uri="http://schemas.microsoft.com/office/2006/metadata/properties"/>
    <ds:schemaRef ds:uri="http://schemas.microsoft.com/office/2006/documentManagement/types"/>
    <ds:schemaRef ds:uri="727e11e5-f0bc-40b2-aa03-230944aad938"/>
    <ds:schemaRef ds:uri="http://www.w3.org/XML/1998/namespace"/>
    <ds:schemaRef ds:uri="http://schemas.openxmlformats.org/package/2006/metadata/core-properties"/>
    <ds:schemaRef ds:uri="http://purl.org/dc/terms/"/>
    <ds:schemaRef ds:uri="http://purl.org/dc/dcmitype/"/>
    <ds:schemaRef ds:uri="5c546f28-f963-4913-91d3-746344b8e317"/>
    <ds:schemaRef ds:uri="http://schemas.microsoft.com/office/infopath/2007/PartnerControls"/>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17</vt:i4>
      </vt:variant>
    </vt:vector>
  </HeadingPairs>
  <TitlesOfParts>
    <vt:vector size="17" baseType="lpstr">
      <vt:lpstr>CARATULA</vt:lpstr>
      <vt:lpstr>ÍNDICE</vt:lpstr>
      <vt:lpstr>01</vt:lpstr>
      <vt:lpstr>02</vt:lpstr>
      <vt:lpstr>03</vt:lpstr>
      <vt:lpstr>04</vt:lpstr>
      <vt:lpstr>05</vt:lpstr>
      <vt:lpstr>06</vt:lpstr>
      <vt:lpstr>07</vt:lpstr>
      <vt:lpstr>08</vt:lpstr>
      <vt:lpstr>09</vt:lpstr>
      <vt:lpstr>10</vt:lpstr>
      <vt:lpstr>11</vt:lpstr>
      <vt:lpstr>12</vt:lpstr>
      <vt:lpstr>13</vt:lpstr>
      <vt:lpstr>14</vt:lpstr>
      <vt:lpstr>15</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Jugarte</dc:creator>
  <cp:keywords/>
  <dc:description/>
  <cp:lastModifiedBy>Jorge Ugarte</cp:lastModifiedBy>
  <cp:revision/>
  <cp:lastPrinted>2024-08-13T22:33:54Z</cp:lastPrinted>
  <dcterms:created xsi:type="dcterms:W3CDTF">2015-06-05T18:19:34Z</dcterms:created>
  <dcterms:modified xsi:type="dcterms:W3CDTF">2024-08-14T13:13:55Z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0x010100968FF946C5ABF841B1294DBB38D27493</vt:lpwstr>
  </property>
</Properties>
</file>